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F:\充實圖書館(室)圖書(中英文)聯合採購\111\"/>
    </mc:Choice>
  </mc:AlternateContent>
  <xr:revisionPtr revIDLastSave="0" documentId="13_ncr:1_{F83F2E37-AAF1-4270-95C4-55C21D5851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calcPr calcId="191029"/>
  <extLst>
    <ext uri="GoogleSheetsCustomDataVersion1">
      <go:sheetsCustomData xmlns:go="http://customooxmlschemas.google.com/" r:id="rId5" roundtripDataSignature="AMtx7mh5Chkae5GnEnp4PrvYAnLmiFTOnQ=="/>
    </ext>
  </extLst>
</workbook>
</file>

<file path=xl/calcChain.xml><?xml version="1.0" encoding="utf-8"?>
<calcChain xmlns="http://schemas.openxmlformats.org/spreadsheetml/2006/main">
  <c r="I122" i="1" l="1"/>
  <c r="I8" i="1"/>
  <c r="I7" i="1"/>
  <c r="I6" i="1"/>
  <c r="I5" i="1"/>
  <c r="I4" i="1"/>
  <c r="I9" i="1"/>
  <c r="I10" i="1"/>
  <c r="I11" i="1"/>
  <c r="I12" i="1"/>
  <c r="I13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</calcChain>
</file>

<file path=xl/sharedStrings.xml><?xml version="1.0" encoding="utf-8"?>
<sst xmlns="http://schemas.openxmlformats.org/spreadsheetml/2006/main" count="868" uniqueCount="295">
  <si>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</si>
  <si>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</si>
  <si>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</si>
  <si>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</si>
  <si>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</si>
  <si>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</si>
  <si>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</si>
  <si>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</si>
  <si>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</si>
  <si>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</si>
  <si>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</si>
  <si>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</si>
  <si>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</si>
  <si>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臺灣</t>
  </si>
  <si>
    <t>9789862137604</t>
  </si>
  <si>
    <t>是</t>
  </si>
  <si>
    <t>否</t>
  </si>
  <si>
    <t>達克比辦案12-雨林縱火犯：生物多樣性與熱帶雨林生態系</t>
  </si>
  <si>
    <t xml:space="preserve">胡妙芬 </t>
  </si>
  <si>
    <t>親子天下</t>
  </si>
  <si>
    <t>9786263053595</t>
  </si>
  <si>
    <t>我們為什麼要讀書？為什麼要工作？【自我探索平裝版】：為了得到幸福，希望你能好好思考這些事</t>
  </si>
  <si>
    <t>池上彰</t>
  </si>
  <si>
    <t>采實文化</t>
  </si>
  <si>
    <t>9789865079574</t>
  </si>
  <si>
    <t>小矮人全書Gnomes（小矮人回來了限量新年卡特價收藏版）</t>
  </si>
  <si>
    <t>威爾．海根</t>
  </si>
  <si>
    <t>積木文化</t>
  </si>
  <si>
    <t>9789864594658</t>
  </si>
  <si>
    <t>再見吧！橄欖樹</t>
  </si>
  <si>
    <t>張友漁</t>
  </si>
  <si>
    <t>9789862415054</t>
  </si>
  <si>
    <t>說謊的阿大</t>
  </si>
  <si>
    <t>阿布夏丸</t>
  </si>
  <si>
    <t>9789862418093</t>
  </si>
  <si>
    <t>我叫做小洋，我一點也不特別</t>
  </si>
  <si>
    <t>凱瑟琳．韋瑞肯</t>
  </si>
  <si>
    <t>玉山社</t>
  </si>
  <si>
    <t>9789862942444</t>
  </si>
  <si>
    <t>365天．明天去哪個國家？喵</t>
  </si>
  <si>
    <t>中西直子</t>
  </si>
  <si>
    <t>漫遊者文化</t>
  </si>
  <si>
    <t>9789864893652</t>
  </si>
  <si>
    <t>歷史小偵探：翻轉時空找錯誤，你不知道的古文明</t>
  </si>
  <si>
    <t>阿曼達．伍德</t>
  </si>
  <si>
    <t>水滴文化</t>
  </si>
  <si>
    <t>9789869634083</t>
  </si>
  <si>
    <t>那些散落的星星</t>
  </si>
  <si>
    <t>維多莉亞．傑米森, 歐馬．穆罕默德</t>
  </si>
  <si>
    <t xml:space="preserve">親子天下 </t>
  </si>
  <si>
    <t>9786263053489</t>
  </si>
  <si>
    <t>玉使（仙靈傳奇5）</t>
  </si>
  <si>
    <t>陳郁如</t>
  </si>
  <si>
    <t>9786263051768</t>
  </si>
  <si>
    <t>神奇柑仔店系列1～4（共四冊）</t>
  </si>
  <si>
    <t xml:space="preserve">廣嶋玲子 </t>
  </si>
  <si>
    <t>9789575033552</t>
  </si>
  <si>
    <t>神奇柑仔店6：忍耐鉛筆大逆襲</t>
  </si>
  <si>
    <t>9789575035938</t>
  </si>
  <si>
    <t>神奇柑仔店8：SOS！救急媽媽面具</t>
  </si>
  <si>
    <t>9789575036454</t>
  </si>
  <si>
    <t>神奇柑仔店9～12套書</t>
  </si>
  <si>
    <t>4717211030073</t>
  </si>
  <si>
    <t>神奇柑仔店13：合身花生與神祕實驗</t>
  </si>
  <si>
    <t>9786263053526</t>
  </si>
  <si>
    <t>神奇柑仔店14：炫耀餅乾的副作用</t>
  </si>
  <si>
    <t>9786263053533</t>
  </si>
  <si>
    <t>【超值限量】妖怪出租1～4集（加贈日本獨家授權「妖怪撲克牌」組）</t>
  </si>
  <si>
    <t>9789865074265</t>
  </si>
  <si>
    <t>專為孩子設計！趣味樹木圖鑑：從葉子．花朵．果實．樹形．樹皮認識450種常見植物，打造自主學習力！</t>
  </si>
  <si>
    <t xml:space="preserve"> 林將之</t>
  </si>
  <si>
    <t>美藝學苑社</t>
  </si>
  <si>
    <t>9789866220500</t>
  </si>
  <si>
    <t>安心國小5+6套書：孩子的時間與金錢概念橋梁書</t>
  </si>
  <si>
    <t xml:space="preserve">岑澎維 </t>
  </si>
  <si>
    <t xml:space="preserve">小天下 </t>
  </si>
  <si>
    <t>9789865257590</t>
  </si>
  <si>
    <t>胖古人的古人好朋友</t>
  </si>
  <si>
    <t>J.ho</t>
  </si>
  <si>
    <t xml:space="preserve">國語日報 </t>
  </si>
  <si>
    <t>9789577518866</t>
  </si>
  <si>
    <t>童話陪審團套書：刑法篇 X 民法篇</t>
  </si>
  <si>
    <t>法律白話文運動</t>
  </si>
  <si>
    <t>471721103302</t>
  </si>
  <si>
    <t>我們為什麼要讀書？為什麼要工作？： 認識世界與自己，啟動未來無限可能（全套兩冊）</t>
  </si>
  <si>
    <t xml:space="preserve">池上彰 </t>
  </si>
  <si>
    <t xml:space="preserve">采實文化 </t>
  </si>
  <si>
    <t>孩子的第一本作文心智圖（全彩）</t>
  </si>
  <si>
    <t>王韻華</t>
  </si>
  <si>
    <t xml:space="preserve">語樂多文化 </t>
  </si>
  <si>
    <t>哈利波特(8)：被詛咒的孩子【最終收藏版】</t>
  </si>
  <si>
    <t xml:space="preserve"> J.K.羅琳, 約翰．帝夫尼, 傑克．索恩</t>
  </si>
  <si>
    <t>皇冠</t>
  </si>
  <si>
    <t>妖怪托顧所１&amp;２套書：妖怪托顧所開張了／說謊少女</t>
  </si>
  <si>
    <t>廣嶋玲子</t>
  </si>
  <si>
    <t xml:space="preserve">步步 </t>
  </si>
  <si>
    <t>妖怪托顧所３&amp;４套書：妖怪們的春夏秋冬／半妖之子</t>
  </si>
  <si>
    <t>妖怪托顧所５&amp;６套書：公主招親試煉／妖貓公主出擊 （附首刷限量精緻刺繡御守──開運招財款）</t>
  </si>
  <si>
    <t>妖怪托顧所７&amp;８套書：妖怪奉行所大騷動／女妖的報復（附限量精緻刺繡御守──永保平安款）</t>
  </si>
  <si>
    <t>長生石的守護者（《養心》《修煉》作者最新作品）</t>
  </si>
  <si>
    <t>小麥田</t>
  </si>
  <si>
    <t>誰偷了維梅爾？</t>
  </si>
  <si>
    <t xml:space="preserve">布露．巴利葉特 </t>
  </si>
  <si>
    <t>小天下</t>
  </si>
  <si>
    <t>院子裡的怪蛋：經典新視界4</t>
  </si>
  <si>
    <t>奧利佛‧巴特渥斯</t>
  </si>
  <si>
    <t>遠流</t>
  </si>
  <si>
    <t>尋水之心</t>
  </si>
  <si>
    <t xml:space="preserve">琳達‧蘇‧帕克 </t>
  </si>
  <si>
    <t>博識圖書</t>
  </si>
  <si>
    <t>口琴使者</t>
  </si>
  <si>
    <t>潘．慕諾茲．里安</t>
  </si>
  <si>
    <t>9789869248693</t>
  </si>
  <si>
    <t>白蜂巢</t>
  </si>
  <si>
    <t xml:space="preserve">肯尼斯‧歐珀 </t>
  </si>
  <si>
    <t>書店的黛安娜</t>
  </si>
  <si>
    <t>柚木麻子</t>
  </si>
  <si>
    <t xml:space="preserve">二魚文化 </t>
  </si>
  <si>
    <t>【奇想聊齋】1～3集套書（共三冊）</t>
  </si>
  <si>
    <t xml:space="preserve">劉思源 </t>
  </si>
  <si>
    <t>怪奇漢方桃印1+2套書（首刷限量贈送桃公造型便箋）</t>
  </si>
  <si>
    <t>記憶傳承人</t>
  </si>
  <si>
    <t xml:space="preserve">露薏絲．勞瑞 </t>
  </si>
  <si>
    <t>台灣東方</t>
  </si>
  <si>
    <t>蘭德理校園報</t>
  </si>
  <si>
    <t xml:space="preserve">安德魯．克萊門斯 </t>
  </si>
  <si>
    <t>成績單</t>
  </si>
  <si>
    <t>我是傑克，霸凌終結者：安德魯‧克萊門斯13(中英雙語+英文朗讀MP3）</t>
  </si>
  <si>
    <t>飛天巨桃歷險記</t>
  </si>
  <si>
    <t>羅德．達爾</t>
  </si>
  <si>
    <t>神奇的玻璃升降機（羅德達爾百年誕辰紀念版）</t>
  </si>
  <si>
    <t xml:space="preserve">羅德．達爾 </t>
  </si>
  <si>
    <t>找不到山上</t>
  </si>
  <si>
    <t>岑澎維</t>
  </si>
  <si>
    <t>找不到校長</t>
  </si>
  <si>
    <t>柳林中的風聲</t>
  </si>
  <si>
    <t xml:space="preserve">葛拉罕 </t>
  </si>
  <si>
    <t>自然怪咖：生活週記</t>
  </si>
  <si>
    <t>黃一峯</t>
  </si>
  <si>
    <t>再見的練習</t>
  </si>
  <si>
    <t>林小杯</t>
  </si>
  <si>
    <t>是路故事有限公司</t>
  </si>
  <si>
    <t>小大人的公衛素養課：流行病學×預防醫學 中研院院士陳建仁首本防疫圖文知識書</t>
  </si>
  <si>
    <t>陳建仁, 胡妙芬</t>
  </si>
  <si>
    <t>歡迎光臨！怪獸科學實驗室1：化學自然篇</t>
  </si>
  <si>
    <t>李映璇, 易彥廷, 沈郁芷, 韓斯</t>
  </si>
  <si>
    <t xml:space="preserve">康軒 </t>
  </si>
  <si>
    <t>歡迎光臨！怪獸科學實驗室2：物質物理篇</t>
  </si>
  <si>
    <t>李映璇, 易彥廷, 韓斯</t>
  </si>
  <si>
    <t>植物日記簿：熱血阿傑的觀察與培植筆記</t>
  </si>
  <si>
    <t>黃仕傑</t>
  </si>
  <si>
    <t>紅樹林</t>
  </si>
  <si>
    <t>這些寄生生物超下流！</t>
  </si>
  <si>
    <t>成田聰子</t>
  </si>
  <si>
    <t>三民</t>
  </si>
  <si>
    <t>病毒不是故意的？！──認識傳染病大小事</t>
  </si>
  <si>
    <t>林大利</t>
  </si>
  <si>
    <t>黑熊太胖了怎麼辦？ 你不知道的動物園小祕密</t>
  </si>
  <si>
    <t>sirokumao</t>
  </si>
  <si>
    <t xml:space="preserve">小角落文化 </t>
  </si>
  <si>
    <t>科學家都在做什麼？21位現代科學達人為你解答</t>
  </si>
  <si>
    <t>郭雅欣, 陳雅茜, 許雅筑, 鄭茜文等</t>
  </si>
  <si>
    <t>賴爸爸的數學實驗：12堂生活數感課</t>
  </si>
  <si>
    <t>賴以威</t>
  </si>
  <si>
    <t>臺灣都市傳說百科</t>
  </si>
  <si>
    <t>楊海彥, 謝宜安, 阮宗憲, 臺北地方異聞工作室</t>
  </si>
  <si>
    <t>蓋亞</t>
  </si>
  <si>
    <t>君偉的誤會報告</t>
  </si>
  <si>
    <t xml:space="preserve">王淑芬 </t>
  </si>
  <si>
    <t>君偉的節日報告</t>
  </si>
  <si>
    <t>君偉的怪奇報告</t>
  </si>
  <si>
    <t>我長在打開的樹洞</t>
  </si>
  <si>
    <t>程廷Apyang Imiq</t>
  </si>
  <si>
    <t>九歌</t>
  </si>
  <si>
    <t>米米和莎莎1：不怕黑的好朋友</t>
  </si>
  <si>
    <t>卡科萊娜, 莫拉科娃, 莎曼拉</t>
  </si>
  <si>
    <t>四也文化出版公司</t>
  </si>
  <si>
    <t>米米和莎莎2：一個美好的假日</t>
  </si>
  <si>
    <t>我的非洲家人（新版）</t>
  </si>
  <si>
    <t xml:space="preserve">堀米薰 </t>
  </si>
  <si>
    <t>一位年輕博物學家的日記</t>
  </si>
  <si>
    <t>達拉．麥克阿納蒂</t>
  </si>
  <si>
    <t>春山出版</t>
  </si>
  <si>
    <t>地心探險記【法文全譯插圖本】</t>
  </si>
  <si>
    <t xml:space="preserve">儒勒．凡爾納 </t>
  </si>
  <si>
    <t>好讀</t>
  </si>
  <si>
    <t>會呼吸的土團屋</t>
  </si>
  <si>
    <t xml:space="preserve">儲玉玲 </t>
  </si>
  <si>
    <t xml:space="preserve">蔚藍文化 </t>
  </si>
  <si>
    <t>一輩子只有你：我的第一本狗狗照護書</t>
  </si>
  <si>
    <t>劉彤渲</t>
  </si>
  <si>
    <t>PCuSER電腦人文化</t>
  </si>
  <si>
    <t>如果三隻小豬懂經濟學：小學開始就該懂的經濟學概念</t>
  </si>
  <si>
    <t>朴遠培</t>
  </si>
  <si>
    <t>人類圖鑑：從外貌到生活文化，由表達方式到價值觀的多元世界圖解大全</t>
  </si>
  <si>
    <t>吳怡文</t>
  </si>
  <si>
    <t>世界大局．地圖全解讀【Vol.3】 ：｛全球獨家｝繁中版特別增製「印太戰略小北約」專題</t>
  </si>
  <si>
    <t>亞歷克西斯．鮑茲曼, 蘿拉．瑪格麗特, 蔡榮峰</t>
  </si>
  <si>
    <t>野人</t>
  </si>
  <si>
    <t>最軟！東京人夫日記 3</t>
  </si>
  <si>
    <t xml:space="preserve">米奇鰻 </t>
  </si>
  <si>
    <t>原動力文化</t>
  </si>
  <si>
    <t>留白少年</t>
  </si>
  <si>
    <t>葉安德</t>
  </si>
  <si>
    <t xml:space="preserve">和英 </t>
  </si>
  <si>
    <t>小火龍與糊塗小魔女</t>
  </si>
  <si>
    <t>哲也</t>
  </si>
  <si>
    <t>小火龍大鬧恐怖學園</t>
  </si>
  <si>
    <t>小火龍大賽車</t>
  </si>
  <si>
    <t>逃難者</t>
  </si>
  <si>
    <t>艾倫‧葛拉茲</t>
  </si>
  <si>
    <t>魔法十年屋特別篇1+2套書（獨家套書加贈限量魔法師鑰匙圈）</t>
  </si>
  <si>
    <t>魔法十年屋1：想不想試試時間的魔法？</t>
  </si>
  <si>
    <t>魔法十年屋2：我把時間送給你</t>
  </si>
  <si>
    <t>魔法十年屋3：拒絕委託的十年屋</t>
  </si>
  <si>
    <t>魔法十年屋4：需要推理的委託物</t>
  </si>
  <si>
    <t>機密任務1：代號X，抓住那個嫌犯！</t>
  </si>
  <si>
    <t>姜景琇</t>
  </si>
  <si>
    <t>機密任務2：代號K，快來解除世界危機</t>
  </si>
  <si>
    <t>機密任務3：代號V，用愛的料理決戰吧！</t>
  </si>
  <si>
    <t>拉拉的自然筆記（暢銷增訂版）</t>
  </si>
  <si>
    <t>嚴淑女</t>
  </si>
  <si>
    <t>神話實驗室1+2獨家套書</t>
  </si>
  <si>
    <t>王文華</t>
  </si>
  <si>
    <t>妖怪醫院系列套書（全7冊）</t>
  </si>
  <si>
    <t>富安陽子</t>
  </si>
  <si>
    <t>黑貓魯道夫1：魯道夫與可多樂</t>
  </si>
  <si>
    <t>齊藤洋</t>
  </si>
  <si>
    <t>黑貓魯道夫2：魯道夫．一個人的旅行</t>
  </si>
  <si>
    <t>黑貓魯道夫3：魯道夫和來來去去的朋友</t>
  </si>
  <si>
    <t>黑貓魯道夫4：魯道夫與白雪公主</t>
  </si>
  <si>
    <t>丁小飛校園日記3：副班長爭奪戰</t>
  </si>
  <si>
    <t>郭瀞婷</t>
  </si>
  <si>
    <t>丁小飛校園日記4：聰明眼鏡（附3D紅藍眼鏡）</t>
  </si>
  <si>
    <t>菲姬闖世界</t>
  </si>
  <si>
    <t xml:space="preserve">姆辛．雅努 </t>
  </si>
  <si>
    <t>幼獅文化</t>
  </si>
  <si>
    <t>暴風雨的夜晚：狼與羊完全版</t>
  </si>
  <si>
    <t>木村裕一</t>
  </si>
  <si>
    <t>魔女宅急便（國際安徒生大獎得主角野榮子代表作․宮崎駿讚譽․全系列8冊中文版首度完整上市）</t>
  </si>
  <si>
    <t>角野榮子</t>
  </si>
  <si>
    <t xml:space="preserve">小麥田 </t>
  </si>
  <si>
    <t>放學後的街口事件</t>
  </si>
  <si>
    <t>傑森．雷諾茲</t>
  </si>
  <si>
    <t>未來出版</t>
  </si>
  <si>
    <t>奇風歲月</t>
  </si>
  <si>
    <t xml:space="preserve">羅伯．麥肯曼 </t>
  </si>
  <si>
    <t>鸚鵡螺文化</t>
  </si>
  <si>
    <t>小J的聰明藥(三版)</t>
  </si>
  <si>
    <t>林滿秋</t>
  </si>
  <si>
    <t>小魯文化</t>
  </si>
  <si>
    <t>江湖，還有人嗎？＋ 一箭之遙（張友漁首部少年武俠小說雙書組合）</t>
  </si>
  <si>
    <t>歪歪小學的末日烏雲</t>
  </si>
  <si>
    <t>路易斯．薩奇爾</t>
  </si>
  <si>
    <t>歪歪小學來了一個小小陌生人(二版)</t>
  </si>
  <si>
    <t>梅子老師這一班：王文華給孩子的校園生活故事集（全套3冊）</t>
  </si>
  <si>
    <t>時光小學1+2套書：金鼎獎暢銷作家王文華的第一套家庭議題作品</t>
  </si>
  <si>
    <t>國語日報</t>
  </si>
  <si>
    <t>時光小學3+4年級（套書）：金鼎獎作家王文華最動人的家庭議題作品</t>
  </si>
  <si>
    <t>小兒子系列套書：歡樂生活故事集(共４冊，限量贈立體課表)</t>
  </si>
  <si>
    <t xml:space="preserve"> 駱以軍 , 王文華</t>
  </si>
  <si>
    <t>張曼娟奇幻學堂：火裡來，水裡去（唐傳奇．杜子春的故事）（新版）</t>
  </si>
  <si>
    <t xml:space="preserve">張曼娟, 高培耘 </t>
  </si>
  <si>
    <t>少年廚俠3：消失的魔石</t>
  </si>
  <si>
    <t xml:space="preserve">鄭宗弦 </t>
  </si>
  <si>
    <t>少年廚俠4：除魔大神仙</t>
  </si>
  <si>
    <t>少年廚俠5：陰謀與真相（完結篇）</t>
  </si>
  <si>
    <t xml:space="preserve">          臺南市111學年度西港區後營國小圖書館（室）圖書採購書單                      </t>
    <phoneticPr fontId="8" type="noConversion"/>
  </si>
  <si>
    <t>學校班級最高學生數(   25  )人</t>
    <phoneticPr fontId="8" type="noConversion"/>
  </si>
  <si>
    <t>Ten Seeds</t>
    <phoneticPr fontId="11" type="noConversion"/>
  </si>
  <si>
    <t xml:space="preserve"> Ruth Brown</t>
    <phoneticPr fontId="11" type="noConversion"/>
  </si>
  <si>
    <t>Andersen</t>
    <phoneticPr fontId="11" type="noConversion"/>
  </si>
  <si>
    <t>英國</t>
    <phoneticPr fontId="11" type="noConversion"/>
  </si>
  <si>
    <t>否</t>
    <phoneticPr fontId="11" type="noConversion"/>
  </si>
  <si>
    <t>共讀書</t>
    <phoneticPr fontId="11" type="noConversion"/>
  </si>
  <si>
    <t>Go Away, Big Green Monster!(精裝版)</t>
    <phoneticPr fontId="11" type="noConversion"/>
  </si>
  <si>
    <t>Ed Emberley</t>
    <phoneticPr fontId="11" type="noConversion"/>
  </si>
  <si>
    <t>Time Warner</t>
    <phoneticPr fontId="11" type="noConversion"/>
  </si>
  <si>
    <t>美國</t>
    <phoneticPr fontId="11" type="noConversion"/>
  </si>
  <si>
    <t>Shapes (硬頁書)</t>
    <phoneticPr fontId="11" type="noConversion"/>
  </si>
  <si>
    <t xml:space="preserve"> John J. Reiss</t>
    <phoneticPr fontId="11" type="noConversion"/>
  </si>
  <si>
    <t xml:space="preserve"> Little Simon</t>
    <phoneticPr fontId="11" type="noConversion"/>
  </si>
  <si>
    <t>Me on the Map</t>
    <phoneticPr fontId="11" type="noConversion"/>
  </si>
  <si>
    <t xml:space="preserve"> Joan Sweeney</t>
    <phoneticPr fontId="11" type="noConversion"/>
  </si>
  <si>
    <t>Dragonfly</t>
    <phoneticPr fontId="11" type="noConversion"/>
  </si>
  <si>
    <t>澳洲</t>
    <phoneticPr fontId="11" type="noConversion"/>
  </si>
  <si>
    <t>Me and My Family Tree</t>
    <phoneticPr fontId="11" type="noConversion"/>
  </si>
  <si>
    <t>合計</t>
    <phoneticPr fontId="8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</si>
  <si>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8" type="noConversion"/>
  </si>
  <si>
    <t>校名：後營國小
填表人：楊珍俐              教務主任：楊珍俐                  校長：周國民
連絡電話：7952131                   網路電話：231010</t>
    <phoneticPr fontId="8" type="noConversion"/>
  </si>
  <si>
    <t>阿米．愛的三部曲套書(二版)</t>
    <phoneticPr fontId="11" type="noConversion"/>
  </si>
  <si>
    <t xml:space="preserve">安立奎．巴里奧斯 </t>
    <phoneticPr fontId="11" type="noConversion"/>
  </si>
  <si>
    <t xml:space="preserve">大塊文化 </t>
    <phoneticPr fontId="11" type="noConversion"/>
  </si>
  <si>
    <t>臺灣</t>
    <phoneticPr fontId="11" type="noConversion"/>
  </si>
  <si>
    <t>是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</si>
</sst>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\ ;[Red]\(0\)"/>
    <numFmt numFmtId="178" formatCode="#,##0_);[Red]\(#,##0\)"/>
  </numFmts>
  <fonts count="17">
    <font>
      <sz val="12"/>
      <color theme="1"/>
      <name val="PMingLiu"/>
      <scheme val="minor"/>
    </font>
    <font>
      <sz val="18"/>
      <color rgb="FF000000"/>
      <name val="DFKai-SB"/>
      <family val="4"/>
      <charset val="136"/>
    </font>
    <font>
      <sz val="12"/>
      <name val="PMingLiu"/>
      <family val="1"/>
      <charset val="136"/>
    </font>
    <font>
      <sz val="14"/>
      <color rgb="FF000000"/>
      <name val="DFKai-SB"/>
      <family val="4"/>
      <charset val="136"/>
    </font>
    <font>
      <sz val="12"/>
      <color theme="1"/>
      <name val="DFKai-SB"/>
      <family val="4"/>
      <charset val="136"/>
    </font>
    <font>
      <sz val="16"/>
      <color rgb="FF000000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color rgb="FF000000"/>
      <name val="DFKai-SB"/>
      <family val="4"/>
      <charset val="136"/>
    </font>
    <font>
      <sz val="9"/>
      <name val="PMingLiu"/>
      <family val="3"/>
      <charset val="136"/>
      <scheme val="minor"/>
    </font>
    <font>
      <sz val="12"/>
      <color theme="1"/>
      <name val="PMingLiu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left" vertical="center" wrapText="1"/>
    </xf>
    <xf numFmtId="1" fontId="5" fillId="2" borderId="9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" fontId="5" fillId="0" borderId="4" xfId="0" applyNumberFormat="1" applyFont="1" applyBorder="1" applyAlignment="1">
      <alignment horizontal="left" vertical="center" wrapText="1"/>
    </xf>
    <xf numFmtId="177" fontId="5" fillId="0" borderId="8" xfId="0" applyNumberFormat="1" applyFont="1" applyBorder="1" applyAlignment="1">
      <alignment horizontal="left" vertical="center" wrapText="1"/>
    </xf>
    <xf numFmtId="177" fontId="5" fillId="0" borderId="9" xfId="0" applyNumberFormat="1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" fontId="10" fillId="0" borderId="10" xfId="0" applyNumberFormat="1" applyFont="1" applyBorder="1" applyAlignment="1">
      <alignment horizontal="left" vertical="center" wrapText="1"/>
    </xf>
    <xf numFmtId="178" fontId="13" fillId="0" borderId="10" xfId="0" applyNumberFormat="1" applyFont="1" applyBorder="1" applyAlignment="1">
      <alignment horizontal="right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8" fontId="7" fillId="0" borderId="7" xfId="0" applyNumberFormat="1" applyFont="1" applyBorder="1" applyAlignment="1">
      <alignment vertical="center"/>
    </xf>
  </cellXfs>
  <cellStyles count="1">
    <cellStyle name="一般" xfId="0" builtinId="0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88"/>
  <sheetViews>
    <sheetView tabSelected="1" zoomScale="73" zoomScaleNormal="73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21" sqref="B121"/>
    </sheetView>
  </sheetViews>
  <sheetFormatPr defaultColWidth="11.21875" defaultRowHeight="15" customHeight="1"/>
  <cols>
    <col min="1" max="1" width="8" customWidth="1"/>
    <col min="2" max="2" width="63.21875" customWidth="1"/>
    <col min="3" max="3" width="24.33203125" customWidth="1"/>
    <col min="4" max="5" width="20.44140625" customWidth="1"/>
    <col min="6" max="6" width="24.5546875" customWidth="1"/>
    <col min="7" max="7" width="11.88671875" customWidth="1"/>
    <col min="8" max="8" width="14.6640625" customWidth="1"/>
    <col min="9" max="9" width="10" customWidth="1"/>
    <col min="10" max="11" width="10.88671875" customWidth="1"/>
    <col min="12" max="12" width="11.44140625" customWidth="1"/>
    <col min="13" max="26" width="8" customWidth="1"/>
  </cols>
  <sheetData>
    <row r="1" spans="1:13" ht="25.5" customHeight="1">
      <c r="A1" s="30" t="s">
        <v>267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25.5" customHeight="1">
      <c r="A2" s="33" t="s">
        <v>268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1:13" ht="39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2" t="s">
        <v>9</v>
      </c>
      <c r="K3" s="2" t="s">
        <v>10</v>
      </c>
      <c r="L3" s="2" t="s">
        <v>11</v>
      </c>
      <c r="M3" s="3" t="s">
        <v>12</v>
      </c>
    </row>
    <row r="4" spans="1:13" ht="19.5" customHeight="1">
      <c r="A4" s="1">
        <v>1</v>
      </c>
      <c r="B4" s="18" t="s">
        <v>269</v>
      </c>
      <c r="C4" s="19" t="s">
        <v>270</v>
      </c>
      <c r="D4" s="19" t="s">
        <v>271</v>
      </c>
      <c r="E4" s="20" t="s">
        <v>272</v>
      </c>
      <c r="F4" s="21">
        <v>9781849392518</v>
      </c>
      <c r="G4" s="22">
        <v>15</v>
      </c>
      <c r="H4" s="22">
        <v>420</v>
      </c>
      <c r="I4" s="22">
        <f>G4*H4</f>
        <v>6300</v>
      </c>
      <c r="J4" s="23" t="s">
        <v>273</v>
      </c>
      <c r="K4" s="23" t="s">
        <v>273</v>
      </c>
      <c r="L4" s="23" t="s">
        <v>273</v>
      </c>
      <c r="M4" s="24" t="s">
        <v>274</v>
      </c>
    </row>
    <row r="5" spans="1:13" ht="39" customHeight="1">
      <c r="A5" s="1">
        <v>2</v>
      </c>
      <c r="B5" s="18" t="s">
        <v>275</v>
      </c>
      <c r="C5" s="19" t="s">
        <v>276</v>
      </c>
      <c r="D5" s="19" t="s">
        <v>277</v>
      </c>
      <c r="E5" s="20" t="s">
        <v>278</v>
      </c>
      <c r="F5" s="21">
        <v>9780316236539</v>
      </c>
      <c r="G5" s="22">
        <v>2</v>
      </c>
      <c r="H5" s="22">
        <v>490</v>
      </c>
      <c r="I5" s="22">
        <f>G5*H5</f>
        <v>980</v>
      </c>
      <c r="J5" s="23" t="s">
        <v>273</v>
      </c>
      <c r="K5" s="23" t="s">
        <v>273</v>
      </c>
      <c r="L5" s="23" t="s">
        <v>273</v>
      </c>
      <c r="M5" s="24"/>
    </row>
    <row r="6" spans="1:13" ht="39" customHeight="1">
      <c r="A6" s="1">
        <v>3</v>
      </c>
      <c r="B6" s="18" t="s">
        <v>279</v>
      </c>
      <c r="C6" s="19" t="s">
        <v>280</v>
      </c>
      <c r="D6" s="19" t="s">
        <v>281</v>
      </c>
      <c r="E6" s="20" t="s">
        <v>278</v>
      </c>
      <c r="F6" s="21">
        <v>9781481476454</v>
      </c>
      <c r="G6" s="22">
        <v>2</v>
      </c>
      <c r="H6" s="22">
        <v>315</v>
      </c>
      <c r="I6" s="22">
        <f>G6*H6</f>
        <v>630</v>
      </c>
      <c r="J6" s="23" t="s">
        <v>273</v>
      </c>
      <c r="K6" s="23" t="s">
        <v>273</v>
      </c>
      <c r="L6" s="23" t="s">
        <v>273</v>
      </c>
      <c r="M6" s="24"/>
    </row>
    <row r="7" spans="1:13" ht="39" customHeight="1">
      <c r="A7" s="1">
        <v>4</v>
      </c>
      <c r="B7" s="18" t="s">
        <v>282</v>
      </c>
      <c r="C7" s="19" t="s">
        <v>283</v>
      </c>
      <c r="D7" s="19" t="s">
        <v>284</v>
      </c>
      <c r="E7" s="20" t="s">
        <v>285</v>
      </c>
      <c r="F7" s="21">
        <v>9781524772017</v>
      </c>
      <c r="G7" s="22">
        <v>2</v>
      </c>
      <c r="H7" s="22">
        <v>315</v>
      </c>
      <c r="I7" s="22">
        <f>G7*H7</f>
        <v>630</v>
      </c>
      <c r="J7" s="23" t="s">
        <v>273</v>
      </c>
      <c r="K7" s="23" t="s">
        <v>273</v>
      </c>
      <c r="L7" s="23" t="s">
        <v>273</v>
      </c>
      <c r="M7" s="24"/>
    </row>
    <row r="8" spans="1:13" ht="19.5" customHeight="1">
      <c r="A8" s="1">
        <v>5</v>
      </c>
      <c r="B8" s="18" t="s">
        <v>286</v>
      </c>
      <c r="C8" s="19" t="s">
        <v>283</v>
      </c>
      <c r="D8" s="19" t="s">
        <v>284</v>
      </c>
      <c r="E8" s="20" t="s">
        <v>285</v>
      </c>
      <c r="F8" s="21">
        <v>9781524768515</v>
      </c>
      <c r="G8" s="22">
        <v>2</v>
      </c>
      <c r="H8" s="22">
        <v>280</v>
      </c>
      <c r="I8" s="22">
        <f>G8*H8</f>
        <v>560</v>
      </c>
      <c r="J8" s="23" t="s">
        <v>273</v>
      </c>
      <c r="K8" s="23" t="s">
        <v>273</v>
      </c>
      <c r="L8" s="23" t="s">
        <v>273</v>
      </c>
      <c r="M8" s="24"/>
    </row>
    <row r="9" spans="1:13" ht="19.5" customHeight="1">
      <c r="A9" s="1">
        <v>6</v>
      </c>
      <c r="B9" s="4" t="s">
        <v>290</v>
      </c>
      <c r="C9" s="4" t="s">
        <v>291</v>
      </c>
      <c r="D9" s="5" t="s">
        <v>292</v>
      </c>
      <c r="E9" s="6" t="s">
        <v>293</v>
      </c>
      <c r="F9" s="7" t="s">
        <v>14</v>
      </c>
      <c r="G9" s="1">
        <v>2</v>
      </c>
      <c r="H9" s="1">
        <v>860</v>
      </c>
      <c r="I9" s="1">
        <f t="shared" ref="I9:I121" si="0">G9*H9</f>
        <v>1720</v>
      </c>
      <c r="J9" s="2" t="s">
        <v>294</v>
      </c>
      <c r="K9" s="6" t="s">
        <v>273</v>
      </c>
      <c r="L9" s="6" t="s">
        <v>273</v>
      </c>
      <c r="M9" s="3"/>
    </row>
    <row r="10" spans="1:13" ht="19.5" customHeight="1">
      <c r="A10" s="1">
        <v>7</v>
      </c>
      <c r="B10" s="4" t="s">
        <v>17</v>
      </c>
      <c r="C10" s="4" t="s">
        <v>18</v>
      </c>
      <c r="D10" s="5" t="s">
        <v>19</v>
      </c>
      <c r="E10" s="6" t="s">
        <v>13</v>
      </c>
      <c r="F10" s="7" t="s">
        <v>20</v>
      </c>
      <c r="G10" s="1">
        <v>2</v>
      </c>
      <c r="H10" s="1">
        <v>340</v>
      </c>
      <c r="I10" s="1">
        <f t="shared" si="0"/>
        <v>680</v>
      </c>
      <c r="J10" s="6" t="s">
        <v>16</v>
      </c>
      <c r="K10" s="6" t="s">
        <v>16</v>
      </c>
      <c r="L10" s="6" t="s">
        <v>16</v>
      </c>
      <c r="M10" s="3"/>
    </row>
    <row r="11" spans="1:13" ht="19.5" customHeight="1">
      <c r="A11" s="1">
        <v>8</v>
      </c>
      <c r="B11" s="4" t="s">
        <v>21</v>
      </c>
      <c r="C11" s="4" t="s">
        <v>22</v>
      </c>
      <c r="D11" s="5" t="s">
        <v>23</v>
      </c>
      <c r="E11" s="6" t="s">
        <v>13</v>
      </c>
      <c r="F11" s="7" t="s">
        <v>24</v>
      </c>
      <c r="G11" s="1">
        <v>1</v>
      </c>
      <c r="H11" s="1">
        <v>580</v>
      </c>
      <c r="I11" s="1">
        <f t="shared" si="0"/>
        <v>580</v>
      </c>
      <c r="J11" s="6" t="s">
        <v>16</v>
      </c>
      <c r="K11" s="6" t="s">
        <v>16</v>
      </c>
      <c r="L11" s="6" t="s">
        <v>16</v>
      </c>
      <c r="M11" s="3"/>
    </row>
    <row r="12" spans="1:13" ht="19.5" customHeight="1">
      <c r="A12" s="1">
        <v>9</v>
      </c>
      <c r="B12" s="4" t="s">
        <v>25</v>
      </c>
      <c r="C12" s="4" t="s">
        <v>26</v>
      </c>
      <c r="D12" s="5" t="s">
        <v>27</v>
      </c>
      <c r="E12" s="6" t="s">
        <v>13</v>
      </c>
      <c r="F12" s="7" t="s">
        <v>28</v>
      </c>
      <c r="G12" s="1">
        <v>1</v>
      </c>
      <c r="H12" s="1">
        <v>2400</v>
      </c>
      <c r="I12" s="1">
        <f t="shared" si="0"/>
        <v>2400</v>
      </c>
      <c r="J12" s="2" t="s">
        <v>15</v>
      </c>
      <c r="K12" s="6" t="s">
        <v>16</v>
      </c>
      <c r="L12" s="6" t="s">
        <v>16</v>
      </c>
      <c r="M12" s="3"/>
    </row>
    <row r="13" spans="1:13" ht="39" customHeight="1">
      <c r="A13" s="1">
        <v>10</v>
      </c>
      <c r="B13" s="4" t="s">
        <v>29</v>
      </c>
      <c r="C13" s="4" t="s">
        <v>30</v>
      </c>
      <c r="D13" s="5" t="s">
        <v>19</v>
      </c>
      <c r="E13" s="6" t="s">
        <v>13</v>
      </c>
      <c r="F13" s="7" t="s">
        <v>31</v>
      </c>
      <c r="G13" s="1">
        <v>1</v>
      </c>
      <c r="H13" s="1">
        <v>380</v>
      </c>
      <c r="I13" s="1">
        <f t="shared" si="0"/>
        <v>380</v>
      </c>
      <c r="J13" s="6" t="s">
        <v>16</v>
      </c>
      <c r="K13" s="6" t="s">
        <v>16</v>
      </c>
      <c r="L13" s="6" t="s">
        <v>16</v>
      </c>
      <c r="M13" s="3"/>
    </row>
    <row r="14" spans="1:13" ht="19.5" customHeight="1">
      <c r="A14" s="1">
        <v>11</v>
      </c>
      <c r="B14" s="4" t="s">
        <v>32</v>
      </c>
      <c r="C14" s="4" t="s">
        <v>33</v>
      </c>
      <c r="D14" s="5" t="s">
        <v>19</v>
      </c>
      <c r="E14" s="6" t="s">
        <v>13</v>
      </c>
      <c r="F14" s="7" t="s">
        <v>34</v>
      </c>
      <c r="G14" s="1">
        <v>1</v>
      </c>
      <c r="H14" s="1">
        <v>300</v>
      </c>
      <c r="I14" s="1">
        <f t="shared" si="0"/>
        <v>300</v>
      </c>
      <c r="J14" s="6" t="s">
        <v>16</v>
      </c>
      <c r="K14" s="6" t="s">
        <v>16</v>
      </c>
      <c r="L14" s="6" t="s">
        <v>16</v>
      </c>
      <c r="M14" s="3"/>
    </row>
    <row r="15" spans="1:13" ht="19.5" customHeight="1">
      <c r="A15" s="1">
        <v>12</v>
      </c>
      <c r="B15" s="4" t="s">
        <v>35</v>
      </c>
      <c r="C15" s="4" t="s">
        <v>36</v>
      </c>
      <c r="D15" s="5" t="s">
        <v>37</v>
      </c>
      <c r="E15" s="6" t="s">
        <v>13</v>
      </c>
      <c r="F15" s="7" t="s">
        <v>38</v>
      </c>
      <c r="G15" s="1">
        <v>1</v>
      </c>
      <c r="H15" s="1">
        <v>350</v>
      </c>
      <c r="I15" s="1">
        <f t="shared" si="0"/>
        <v>350</v>
      </c>
      <c r="J15" s="6" t="s">
        <v>16</v>
      </c>
      <c r="K15" s="6" t="s">
        <v>16</v>
      </c>
      <c r="L15" s="6" t="s">
        <v>16</v>
      </c>
      <c r="M15" s="3"/>
    </row>
    <row r="16" spans="1:13" ht="19.5" customHeight="1">
      <c r="A16" s="1">
        <v>13</v>
      </c>
      <c r="B16" s="4" t="s">
        <v>39</v>
      </c>
      <c r="C16" s="4" t="s">
        <v>40</v>
      </c>
      <c r="D16" s="5" t="s">
        <v>41</v>
      </c>
      <c r="E16" s="6" t="s">
        <v>13</v>
      </c>
      <c r="F16" s="7" t="s">
        <v>42</v>
      </c>
      <c r="G16" s="1">
        <v>1</v>
      </c>
      <c r="H16" s="1">
        <v>799</v>
      </c>
      <c r="I16" s="1">
        <f t="shared" si="0"/>
        <v>799</v>
      </c>
      <c r="J16" s="6" t="s">
        <v>16</v>
      </c>
      <c r="K16" s="6" t="s">
        <v>16</v>
      </c>
      <c r="L16" s="6" t="s">
        <v>16</v>
      </c>
      <c r="M16" s="3"/>
    </row>
    <row r="17" spans="1:13" ht="19.5" customHeight="1">
      <c r="A17" s="1">
        <v>14</v>
      </c>
      <c r="B17" s="4" t="s">
        <v>43</v>
      </c>
      <c r="C17" s="4" t="s">
        <v>44</v>
      </c>
      <c r="D17" s="5" t="s">
        <v>45</v>
      </c>
      <c r="E17" s="6" t="s">
        <v>13</v>
      </c>
      <c r="F17" s="7" t="s">
        <v>46</v>
      </c>
      <c r="G17" s="1">
        <v>2</v>
      </c>
      <c r="H17" s="1">
        <v>480</v>
      </c>
      <c r="I17" s="1">
        <f t="shared" si="0"/>
        <v>960</v>
      </c>
      <c r="J17" s="6" t="s">
        <v>16</v>
      </c>
      <c r="K17" s="6" t="s">
        <v>16</v>
      </c>
      <c r="L17" s="6" t="s">
        <v>16</v>
      </c>
      <c r="M17" s="3"/>
    </row>
    <row r="18" spans="1:13" ht="19.5" customHeight="1">
      <c r="A18" s="1">
        <v>15</v>
      </c>
      <c r="B18" s="4" t="s">
        <v>47</v>
      </c>
      <c r="C18" s="4" t="s">
        <v>48</v>
      </c>
      <c r="D18" s="5" t="s">
        <v>49</v>
      </c>
      <c r="E18" s="6" t="s">
        <v>13</v>
      </c>
      <c r="F18" s="7" t="s">
        <v>50</v>
      </c>
      <c r="G18" s="1">
        <v>1</v>
      </c>
      <c r="H18" s="1">
        <v>420</v>
      </c>
      <c r="I18" s="1">
        <f t="shared" si="0"/>
        <v>420</v>
      </c>
      <c r="J18" s="6" t="s">
        <v>16</v>
      </c>
      <c r="K18" s="6" t="s">
        <v>16</v>
      </c>
      <c r="L18" s="6" t="s">
        <v>16</v>
      </c>
      <c r="M18" s="3"/>
    </row>
    <row r="19" spans="1:13" ht="19.5" customHeight="1">
      <c r="A19" s="1">
        <v>16</v>
      </c>
      <c r="B19" s="4" t="s">
        <v>51</v>
      </c>
      <c r="C19" s="4" t="s">
        <v>52</v>
      </c>
      <c r="D19" s="5" t="s">
        <v>49</v>
      </c>
      <c r="E19" s="6" t="s">
        <v>13</v>
      </c>
      <c r="F19" s="7" t="s">
        <v>53</v>
      </c>
      <c r="G19" s="1">
        <v>1</v>
      </c>
      <c r="H19" s="1">
        <v>380</v>
      </c>
      <c r="I19" s="1">
        <f t="shared" si="0"/>
        <v>380</v>
      </c>
      <c r="J19" s="6" t="s">
        <v>16</v>
      </c>
      <c r="K19" s="6" t="s">
        <v>16</v>
      </c>
      <c r="L19" s="6" t="s">
        <v>16</v>
      </c>
      <c r="M19" s="3"/>
    </row>
    <row r="20" spans="1:13" ht="19.5" customHeight="1">
      <c r="A20" s="1">
        <v>17</v>
      </c>
      <c r="B20" s="4" t="s">
        <v>54</v>
      </c>
      <c r="C20" s="4" t="s">
        <v>55</v>
      </c>
      <c r="D20" s="5" t="s">
        <v>49</v>
      </c>
      <c r="E20" s="6" t="s">
        <v>13</v>
      </c>
      <c r="F20" s="7" t="s">
        <v>56</v>
      </c>
      <c r="G20" s="1">
        <v>2</v>
      </c>
      <c r="H20" s="1">
        <v>1120</v>
      </c>
      <c r="I20" s="1">
        <f t="shared" si="0"/>
        <v>2240</v>
      </c>
      <c r="J20" s="2" t="s">
        <v>15</v>
      </c>
      <c r="K20" s="6" t="s">
        <v>16</v>
      </c>
      <c r="L20" s="6" t="s">
        <v>16</v>
      </c>
      <c r="M20" s="3"/>
    </row>
    <row r="21" spans="1:13" ht="39" customHeight="1">
      <c r="A21" s="1">
        <v>18</v>
      </c>
      <c r="B21" s="4" t="s">
        <v>57</v>
      </c>
      <c r="C21" s="4" t="s">
        <v>55</v>
      </c>
      <c r="D21" s="5" t="s">
        <v>49</v>
      </c>
      <c r="E21" s="6" t="s">
        <v>13</v>
      </c>
      <c r="F21" s="7" t="s">
        <v>58</v>
      </c>
      <c r="G21" s="1">
        <v>1</v>
      </c>
      <c r="H21" s="1">
        <v>300</v>
      </c>
      <c r="I21" s="1">
        <f t="shared" si="0"/>
        <v>300</v>
      </c>
      <c r="J21" s="6" t="s">
        <v>16</v>
      </c>
      <c r="K21" s="6" t="s">
        <v>16</v>
      </c>
      <c r="L21" s="6" t="s">
        <v>16</v>
      </c>
      <c r="M21" s="3"/>
    </row>
    <row r="22" spans="1:13" ht="39" customHeight="1">
      <c r="A22" s="1">
        <v>19</v>
      </c>
      <c r="B22" s="4" t="s">
        <v>59</v>
      </c>
      <c r="C22" s="4" t="s">
        <v>55</v>
      </c>
      <c r="D22" s="5" t="s">
        <v>49</v>
      </c>
      <c r="E22" s="6" t="s">
        <v>13</v>
      </c>
      <c r="F22" s="7" t="s">
        <v>60</v>
      </c>
      <c r="G22" s="1">
        <v>1</v>
      </c>
      <c r="H22" s="1">
        <v>300</v>
      </c>
      <c r="I22" s="1">
        <f t="shared" si="0"/>
        <v>300</v>
      </c>
      <c r="J22" s="6" t="s">
        <v>16</v>
      </c>
      <c r="K22" s="6" t="s">
        <v>16</v>
      </c>
      <c r="L22" s="6" t="s">
        <v>16</v>
      </c>
      <c r="M22" s="3"/>
    </row>
    <row r="23" spans="1:13" ht="19.5" customHeight="1">
      <c r="A23" s="1">
        <v>20</v>
      </c>
      <c r="B23" s="4" t="s">
        <v>61</v>
      </c>
      <c r="C23" s="4" t="s">
        <v>55</v>
      </c>
      <c r="D23" s="5" t="s">
        <v>49</v>
      </c>
      <c r="E23" s="6" t="s">
        <v>13</v>
      </c>
      <c r="F23" s="7" t="s">
        <v>62</v>
      </c>
      <c r="G23" s="1">
        <v>1</v>
      </c>
      <c r="H23" s="1">
        <v>1200</v>
      </c>
      <c r="I23" s="1">
        <f t="shared" si="0"/>
        <v>1200</v>
      </c>
      <c r="J23" s="2" t="s">
        <v>15</v>
      </c>
      <c r="K23" s="6" t="s">
        <v>16</v>
      </c>
      <c r="L23" s="6" t="s">
        <v>16</v>
      </c>
      <c r="M23" s="3"/>
    </row>
    <row r="24" spans="1:13" ht="19.5" customHeight="1">
      <c r="A24" s="1">
        <v>21</v>
      </c>
      <c r="B24" s="4" t="s">
        <v>63</v>
      </c>
      <c r="C24" s="4" t="s">
        <v>55</v>
      </c>
      <c r="D24" s="5" t="s">
        <v>49</v>
      </c>
      <c r="E24" s="6" t="s">
        <v>13</v>
      </c>
      <c r="F24" s="7" t="s">
        <v>64</v>
      </c>
      <c r="G24" s="1">
        <v>1</v>
      </c>
      <c r="H24" s="1">
        <v>330</v>
      </c>
      <c r="I24" s="1">
        <f t="shared" si="0"/>
        <v>330</v>
      </c>
      <c r="J24" s="6" t="s">
        <v>16</v>
      </c>
      <c r="K24" s="6" t="s">
        <v>16</v>
      </c>
      <c r="L24" s="6" t="s">
        <v>16</v>
      </c>
      <c r="M24" s="3"/>
    </row>
    <row r="25" spans="1:13" ht="19.5" customHeight="1">
      <c r="A25" s="1">
        <v>22</v>
      </c>
      <c r="B25" s="4" t="s">
        <v>65</v>
      </c>
      <c r="C25" s="4" t="s">
        <v>55</v>
      </c>
      <c r="D25" s="5" t="s">
        <v>49</v>
      </c>
      <c r="E25" s="6" t="s">
        <v>13</v>
      </c>
      <c r="F25" s="7" t="s">
        <v>66</v>
      </c>
      <c r="G25" s="1">
        <v>1</v>
      </c>
      <c r="H25" s="1">
        <v>330</v>
      </c>
      <c r="I25" s="1">
        <f t="shared" si="0"/>
        <v>330</v>
      </c>
      <c r="J25" s="6" t="s">
        <v>16</v>
      </c>
      <c r="K25" s="6" t="s">
        <v>16</v>
      </c>
      <c r="L25" s="6" t="s">
        <v>16</v>
      </c>
      <c r="M25" s="3"/>
    </row>
    <row r="26" spans="1:13" ht="42" customHeight="1">
      <c r="A26" s="1">
        <v>23</v>
      </c>
      <c r="B26" s="4" t="s">
        <v>67</v>
      </c>
      <c r="C26" s="4" t="s">
        <v>55</v>
      </c>
      <c r="D26" s="5" t="s">
        <v>23</v>
      </c>
      <c r="E26" s="6" t="s">
        <v>13</v>
      </c>
      <c r="F26" s="7" t="s">
        <v>68</v>
      </c>
      <c r="G26" s="1">
        <v>1</v>
      </c>
      <c r="H26" s="1">
        <v>1200</v>
      </c>
      <c r="I26" s="1">
        <f t="shared" si="0"/>
        <v>1200</v>
      </c>
      <c r="J26" s="2" t="s">
        <v>15</v>
      </c>
      <c r="K26" s="6" t="s">
        <v>16</v>
      </c>
      <c r="L26" s="6" t="s">
        <v>16</v>
      </c>
      <c r="M26" s="3"/>
    </row>
    <row r="27" spans="1:13" ht="21" customHeight="1">
      <c r="A27" s="1">
        <v>24</v>
      </c>
      <c r="B27" s="4" t="s">
        <v>69</v>
      </c>
      <c r="C27" s="4" t="s">
        <v>70</v>
      </c>
      <c r="D27" s="5" t="s">
        <v>71</v>
      </c>
      <c r="E27" s="6" t="s">
        <v>13</v>
      </c>
      <c r="F27" s="7" t="s">
        <v>72</v>
      </c>
      <c r="G27" s="1">
        <v>2</v>
      </c>
      <c r="H27" s="1">
        <v>499</v>
      </c>
      <c r="I27" s="1">
        <f t="shared" si="0"/>
        <v>998</v>
      </c>
      <c r="J27" s="6" t="s">
        <v>16</v>
      </c>
      <c r="K27" s="6" t="s">
        <v>16</v>
      </c>
      <c r="L27" s="6" t="s">
        <v>16</v>
      </c>
      <c r="M27" s="3"/>
    </row>
    <row r="28" spans="1:13" ht="39" customHeight="1">
      <c r="A28" s="1">
        <v>25</v>
      </c>
      <c r="B28" s="4" t="s">
        <v>73</v>
      </c>
      <c r="C28" s="4" t="s">
        <v>74</v>
      </c>
      <c r="D28" s="5" t="s">
        <v>75</v>
      </c>
      <c r="E28" s="6" t="s">
        <v>13</v>
      </c>
      <c r="F28" s="7" t="s">
        <v>76</v>
      </c>
      <c r="G28" s="1">
        <v>1</v>
      </c>
      <c r="H28" s="1">
        <v>700</v>
      </c>
      <c r="I28" s="1">
        <f t="shared" si="0"/>
        <v>700</v>
      </c>
      <c r="J28" s="2" t="s">
        <v>15</v>
      </c>
      <c r="K28" s="6" t="s">
        <v>16</v>
      </c>
      <c r="L28" s="6" t="s">
        <v>16</v>
      </c>
      <c r="M28" s="3"/>
    </row>
    <row r="29" spans="1:13" ht="42" customHeight="1">
      <c r="A29" s="1">
        <v>26</v>
      </c>
      <c r="B29" s="5" t="s">
        <v>77</v>
      </c>
      <c r="C29" s="4" t="s">
        <v>78</v>
      </c>
      <c r="D29" s="5" t="s">
        <v>79</v>
      </c>
      <c r="E29" s="6" t="s">
        <v>13</v>
      </c>
      <c r="F29" s="7" t="s">
        <v>80</v>
      </c>
      <c r="G29" s="6">
        <v>1</v>
      </c>
      <c r="H29" s="6">
        <v>360</v>
      </c>
      <c r="I29" s="1">
        <f t="shared" si="0"/>
        <v>360</v>
      </c>
      <c r="J29" s="6" t="s">
        <v>16</v>
      </c>
      <c r="K29" s="6" t="s">
        <v>16</v>
      </c>
      <c r="L29" s="6" t="s">
        <v>16</v>
      </c>
      <c r="M29" s="6"/>
    </row>
    <row r="30" spans="1:13" ht="42" customHeight="1">
      <c r="A30" s="1">
        <v>27</v>
      </c>
      <c r="B30" s="5" t="s">
        <v>81</v>
      </c>
      <c r="C30" s="4" t="s">
        <v>82</v>
      </c>
      <c r="D30" s="5" t="s">
        <v>49</v>
      </c>
      <c r="E30" s="6" t="s">
        <v>13</v>
      </c>
      <c r="F30" s="7" t="s">
        <v>83</v>
      </c>
      <c r="G30" s="6">
        <v>1</v>
      </c>
      <c r="H30" s="6">
        <v>800</v>
      </c>
      <c r="I30" s="1">
        <f t="shared" si="0"/>
        <v>800</v>
      </c>
      <c r="J30" s="2" t="s">
        <v>15</v>
      </c>
      <c r="K30" s="6" t="s">
        <v>16</v>
      </c>
      <c r="L30" s="6" t="s">
        <v>16</v>
      </c>
      <c r="M30" s="6"/>
    </row>
    <row r="31" spans="1:13" ht="42" customHeight="1">
      <c r="A31" s="1">
        <v>28</v>
      </c>
      <c r="B31" s="8" t="s">
        <v>84</v>
      </c>
      <c r="C31" s="4" t="s">
        <v>85</v>
      </c>
      <c r="D31" s="5" t="s">
        <v>86</v>
      </c>
      <c r="E31" s="6" t="s">
        <v>13</v>
      </c>
      <c r="F31" s="9">
        <v>9789865071516</v>
      </c>
      <c r="G31" s="6">
        <v>1</v>
      </c>
      <c r="H31" s="6">
        <v>960</v>
      </c>
      <c r="I31" s="1">
        <f t="shared" si="0"/>
        <v>960</v>
      </c>
      <c r="J31" s="2" t="s">
        <v>15</v>
      </c>
      <c r="K31" s="6" t="s">
        <v>16</v>
      </c>
      <c r="L31" s="6" t="s">
        <v>16</v>
      </c>
      <c r="M31" s="6"/>
    </row>
    <row r="32" spans="1:13" ht="42" customHeight="1">
      <c r="A32" s="1">
        <v>29</v>
      </c>
      <c r="B32" s="8" t="s">
        <v>87</v>
      </c>
      <c r="C32" s="4" t="s">
        <v>88</v>
      </c>
      <c r="D32" s="5" t="s">
        <v>89</v>
      </c>
      <c r="E32" s="6" t="s">
        <v>13</v>
      </c>
      <c r="F32" s="9">
        <v>9789868436145</v>
      </c>
      <c r="G32" s="6">
        <v>1</v>
      </c>
      <c r="H32" s="6">
        <v>350</v>
      </c>
      <c r="I32" s="1">
        <f t="shared" si="0"/>
        <v>350</v>
      </c>
      <c r="J32" s="6" t="s">
        <v>16</v>
      </c>
      <c r="K32" s="6" t="s">
        <v>16</v>
      </c>
      <c r="L32" s="6" t="s">
        <v>16</v>
      </c>
      <c r="M32" s="6"/>
    </row>
    <row r="33" spans="1:13" ht="42" customHeight="1">
      <c r="A33" s="1">
        <v>30</v>
      </c>
      <c r="B33" s="8" t="s">
        <v>90</v>
      </c>
      <c r="C33" s="4" t="s">
        <v>91</v>
      </c>
      <c r="D33" s="5" t="s">
        <v>92</v>
      </c>
      <c r="E33" s="6" t="s">
        <v>13</v>
      </c>
      <c r="F33" s="10">
        <v>9789573339083</v>
      </c>
      <c r="G33" s="6">
        <v>1</v>
      </c>
      <c r="H33" s="6">
        <v>480</v>
      </c>
      <c r="I33" s="1">
        <f t="shared" si="0"/>
        <v>480</v>
      </c>
      <c r="J33" s="6" t="s">
        <v>16</v>
      </c>
      <c r="K33" s="6" t="s">
        <v>16</v>
      </c>
      <c r="L33" s="6" t="s">
        <v>16</v>
      </c>
      <c r="M33" s="6"/>
    </row>
    <row r="34" spans="1:13" ht="21" customHeight="1">
      <c r="A34" s="1">
        <v>31</v>
      </c>
      <c r="B34" s="8" t="s">
        <v>93</v>
      </c>
      <c r="C34" s="4" t="s">
        <v>94</v>
      </c>
      <c r="D34" s="5" t="s">
        <v>95</v>
      </c>
      <c r="E34" s="6" t="s">
        <v>13</v>
      </c>
      <c r="F34" s="10">
        <v>9786269566259</v>
      </c>
      <c r="G34" s="6">
        <v>2</v>
      </c>
      <c r="H34" s="6">
        <v>640</v>
      </c>
      <c r="I34" s="1">
        <f t="shared" si="0"/>
        <v>1280</v>
      </c>
      <c r="J34" s="2" t="s">
        <v>15</v>
      </c>
      <c r="K34" s="6" t="s">
        <v>16</v>
      </c>
      <c r="L34" s="6" t="s">
        <v>16</v>
      </c>
      <c r="M34" s="6"/>
    </row>
    <row r="35" spans="1:13" ht="21" customHeight="1">
      <c r="A35" s="1">
        <v>32</v>
      </c>
      <c r="B35" s="8" t="s">
        <v>96</v>
      </c>
      <c r="C35" s="4" t="s">
        <v>94</v>
      </c>
      <c r="D35" s="5" t="s">
        <v>95</v>
      </c>
      <c r="E35" s="6" t="s">
        <v>13</v>
      </c>
      <c r="F35" s="9">
        <v>9786269610402</v>
      </c>
      <c r="G35" s="6">
        <v>2</v>
      </c>
      <c r="H35" s="6">
        <v>640</v>
      </c>
      <c r="I35" s="1">
        <f t="shared" si="0"/>
        <v>1280</v>
      </c>
      <c r="J35" s="2" t="s">
        <v>15</v>
      </c>
      <c r="K35" s="6" t="s">
        <v>16</v>
      </c>
      <c r="L35" s="6" t="s">
        <v>16</v>
      </c>
      <c r="M35" s="6"/>
    </row>
    <row r="36" spans="1:13" ht="21" customHeight="1">
      <c r="A36" s="1">
        <v>33</v>
      </c>
      <c r="B36" s="8" t="s">
        <v>97</v>
      </c>
      <c r="C36" s="4" t="s">
        <v>94</v>
      </c>
      <c r="D36" s="5" t="s">
        <v>95</v>
      </c>
      <c r="E36" s="6" t="s">
        <v>13</v>
      </c>
      <c r="F36" s="11">
        <v>9786267174043</v>
      </c>
      <c r="G36" s="6">
        <v>2</v>
      </c>
      <c r="H36" s="6">
        <v>640</v>
      </c>
      <c r="I36" s="1">
        <f t="shared" si="0"/>
        <v>1280</v>
      </c>
      <c r="J36" s="2" t="s">
        <v>15</v>
      </c>
      <c r="K36" s="6" t="s">
        <v>16</v>
      </c>
      <c r="L36" s="6" t="s">
        <v>16</v>
      </c>
      <c r="M36" s="6"/>
    </row>
    <row r="37" spans="1:13" ht="19.5" customHeight="1">
      <c r="A37" s="1">
        <v>34</v>
      </c>
      <c r="B37" s="8" t="s">
        <v>98</v>
      </c>
      <c r="C37" s="4" t="s">
        <v>94</v>
      </c>
      <c r="D37" s="5" t="s">
        <v>95</v>
      </c>
      <c r="E37" s="6" t="s">
        <v>13</v>
      </c>
      <c r="F37" s="12">
        <v>9786267174159</v>
      </c>
      <c r="G37" s="6">
        <v>2</v>
      </c>
      <c r="H37" s="6">
        <v>640</v>
      </c>
      <c r="I37" s="1">
        <f t="shared" si="0"/>
        <v>1280</v>
      </c>
      <c r="J37" s="2" t="s">
        <v>15</v>
      </c>
      <c r="K37" s="6" t="s">
        <v>16</v>
      </c>
      <c r="L37" s="6" t="s">
        <v>16</v>
      </c>
      <c r="M37" s="6"/>
    </row>
    <row r="38" spans="1:13" ht="21" customHeight="1">
      <c r="A38" s="1">
        <v>35</v>
      </c>
      <c r="B38" s="8" t="s">
        <v>99</v>
      </c>
      <c r="C38" s="4" t="s">
        <v>52</v>
      </c>
      <c r="D38" s="5" t="s">
        <v>100</v>
      </c>
      <c r="E38" s="6" t="s">
        <v>13</v>
      </c>
      <c r="F38" s="13">
        <v>9786267000250</v>
      </c>
      <c r="G38" s="6">
        <v>1</v>
      </c>
      <c r="H38" s="6">
        <v>350</v>
      </c>
      <c r="I38" s="1">
        <f t="shared" si="0"/>
        <v>350</v>
      </c>
      <c r="J38" s="6" t="s">
        <v>16</v>
      </c>
      <c r="K38" s="6" t="s">
        <v>16</v>
      </c>
      <c r="L38" s="6" t="s">
        <v>16</v>
      </c>
      <c r="M38" s="6"/>
    </row>
    <row r="39" spans="1:13" ht="21" customHeight="1">
      <c r="A39" s="1">
        <v>36</v>
      </c>
      <c r="B39" s="8" t="s">
        <v>101</v>
      </c>
      <c r="C39" s="4" t="s">
        <v>102</v>
      </c>
      <c r="D39" s="5" t="s">
        <v>103</v>
      </c>
      <c r="E39" s="6" t="s">
        <v>13</v>
      </c>
      <c r="F39" s="14">
        <v>9789864790715</v>
      </c>
      <c r="G39" s="6">
        <v>1</v>
      </c>
      <c r="H39" s="6">
        <v>300</v>
      </c>
      <c r="I39" s="1">
        <f t="shared" si="0"/>
        <v>300</v>
      </c>
      <c r="J39" s="6" t="s">
        <v>16</v>
      </c>
      <c r="K39" s="6" t="s">
        <v>16</v>
      </c>
      <c r="L39" s="6" t="s">
        <v>16</v>
      </c>
      <c r="M39" s="6"/>
    </row>
    <row r="40" spans="1:13" ht="21" customHeight="1">
      <c r="A40" s="1">
        <v>37</v>
      </c>
      <c r="B40" s="8" t="s">
        <v>104</v>
      </c>
      <c r="C40" s="4" t="s">
        <v>105</v>
      </c>
      <c r="D40" s="5" t="s">
        <v>106</v>
      </c>
      <c r="E40" s="6" t="s">
        <v>13</v>
      </c>
      <c r="F40" s="14">
        <v>9789573278337</v>
      </c>
      <c r="G40" s="6">
        <v>1</v>
      </c>
      <c r="H40" s="6">
        <v>250</v>
      </c>
      <c r="I40" s="1">
        <f t="shared" si="0"/>
        <v>250</v>
      </c>
      <c r="J40" s="6" t="s">
        <v>16</v>
      </c>
      <c r="K40" s="6" t="s">
        <v>16</v>
      </c>
      <c r="L40" s="6" t="s">
        <v>16</v>
      </c>
      <c r="M40" s="6"/>
    </row>
    <row r="41" spans="1:13" ht="42" customHeight="1">
      <c r="A41" s="1">
        <v>38</v>
      </c>
      <c r="B41" s="8" t="s">
        <v>107</v>
      </c>
      <c r="C41" s="4" t="s">
        <v>108</v>
      </c>
      <c r="D41" s="5" t="s">
        <v>109</v>
      </c>
      <c r="E41" s="6" t="s">
        <v>13</v>
      </c>
      <c r="F41" s="9">
        <v>9789866104794</v>
      </c>
      <c r="G41" s="6">
        <v>1</v>
      </c>
      <c r="H41" s="6">
        <v>200</v>
      </c>
      <c r="I41" s="1">
        <f t="shared" si="0"/>
        <v>200</v>
      </c>
      <c r="J41" s="6" t="s">
        <v>16</v>
      </c>
      <c r="K41" s="6" t="s">
        <v>16</v>
      </c>
      <c r="L41" s="6" t="s">
        <v>16</v>
      </c>
      <c r="M41" s="6"/>
    </row>
    <row r="42" spans="1:13" ht="21" customHeight="1">
      <c r="A42" s="1">
        <v>39</v>
      </c>
      <c r="B42" s="5" t="s">
        <v>110</v>
      </c>
      <c r="C42" s="4" t="s">
        <v>111</v>
      </c>
      <c r="D42" s="5" t="s">
        <v>19</v>
      </c>
      <c r="E42" s="6" t="s">
        <v>13</v>
      </c>
      <c r="F42" s="7" t="s">
        <v>112</v>
      </c>
      <c r="G42" s="6">
        <v>1</v>
      </c>
      <c r="H42" s="6">
        <v>380</v>
      </c>
      <c r="I42" s="1">
        <f t="shared" si="0"/>
        <v>380</v>
      </c>
      <c r="J42" s="6" t="s">
        <v>16</v>
      </c>
      <c r="K42" s="6" t="s">
        <v>16</v>
      </c>
      <c r="L42" s="6" t="s">
        <v>16</v>
      </c>
      <c r="M42" s="6"/>
    </row>
    <row r="43" spans="1:13" ht="21" customHeight="1">
      <c r="A43" s="1">
        <v>40</v>
      </c>
      <c r="B43" s="8" t="s">
        <v>113</v>
      </c>
      <c r="C43" s="4" t="s">
        <v>114</v>
      </c>
      <c r="D43" s="5" t="s">
        <v>109</v>
      </c>
      <c r="E43" s="6" t="s">
        <v>13</v>
      </c>
      <c r="F43" s="9">
        <v>9789866104879</v>
      </c>
      <c r="G43" s="6">
        <v>1</v>
      </c>
      <c r="H43" s="6">
        <v>320</v>
      </c>
      <c r="I43" s="1">
        <f t="shared" si="0"/>
        <v>320</v>
      </c>
      <c r="J43" s="6" t="s">
        <v>16</v>
      </c>
      <c r="K43" s="6" t="s">
        <v>16</v>
      </c>
      <c r="L43" s="6" t="s">
        <v>16</v>
      </c>
      <c r="M43" s="6"/>
    </row>
    <row r="44" spans="1:13" ht="21" customHeight="1">
      <c r="A44" s="1">
        <v>41</v>
      </c>
      <c r="B44" s="8" t="s">
        <v>115</v>
      </c>
      <c r="C44" s="4" t="s">
        <v>116</v>
      </c>
      <c r="D44" s="5" t="s">
        <v>117</v>
      </c>
      <c r="E44" s="6" t="s">
        <v>13</v>
      </c>
      <c r="F44" s="15">
        <v>9789865813680</v>
      </c>
      <c r="G44" s="6">
        <v>1</v>
      </c>
      <c r="H44" s="6">
        <v>380</v>
      </c>
      <c r="I44" s="1">
        <f t="shared" si="0"/>
        <v>380</v>
      </c>
      <c r="J44" s="6" t="s">
        <v>16</v>
      </c>
      <c r="K44" s="6" t="s">
        <v>16</v>
      </c>
      <c r="L44" s="6" t="s">
        <v>16</v>
      </c>
      <c r="M44" s="6"/>
    </row>
    <row r="45" spans="1:13" ht="42" customHeight="1">
      <c r="A45" s="1">
        <v>42</v>
      </c>
      <c r="B45" s="8" t="s">
        <v>118</v>
      </c>
      <c r="C45" s="4" t="s">
        <v>119</v>
      </c>
      <c r="D45" s="5" t="s">
        <v>19</v>
      </c>
      <c r="E45" s="6" t="s">
        <v>13</v>
      </c>
      <c r="F45" s="9">
        <v>4717211033562</v>
      </c>
      <c r="G45" s="6">
        <v>1</v>
      </c>
      <c r="H45" s="6">
        <v>980</v>
      </c>
      <c r="I45" s="1">
        <f t="shared" si="0"/>
        <v>980</v>
      </c>
      <c r="J45" s="2" t="s">
        <v>15</v>
      </c>
      <c r="K45" s="6" t="s">
        <v>16</v>
      </c>
      <c r="L45" s="6" t="s">
        <v>16</v>
      </c>
      <c r="M45" s="6"/>
    </row>
    <row r="46" spans="1:13" ht="21" customHeight="1">
      <c r="A46" s="1">
        <v>43</v>
      </c>
      <c r="B46" s="8" t="s">
        <v>120</v>
      </c>
      <c r="C46" s="4" t="s">
        <v>94</v>
      </c>
      <c r="D46" s="5" t="s">
        <v>49</v>
      </c>
      <c r="E46" s="6" t="s">
        <v>13</v>
      </c>
      <c r="F46" s="9">
        <v>4717211033340</v>
      </c>
      <c r="G46" s="6">
        <v>1</v>
      </c>
      <c r="H46" s="6">
        <v>640</v>
      </c>
      <c r="I46" s="1">
        <f t="shared" si="0"/>
        <v>640</v>
      </c>
      <c r="J46" s="2" t="s">
        <v>15</v>
      </c>
      <c r="K46" s="6" t="s">
        <v>16</v>
      </c>
      <c r="L46" s="6" t="s">
        <v>16</v>
      </c>
      <c r="M46" s="6"/>
    </row>
    <row r="47" spans="1:13" ht="21" customHeight="1">
      <c r="A47" s="1">
        <v>44</v>
      </c>
      <c r="B47" s="8" t="s">
        <v>121</v>
      </c>
      <c r="C47" s="4" t="s">
        <v>122</v>
      </c>
      <c r="D47" s="5" t="s">
        <v>123</v>
      </c>
      <c r="E47" s="6" t="s">
        <v>13</v>
      </c>
      <c r="F47" s="10">
        <v>9789575709853</v>
      </c>
      <c r="G47" s="6">
        <v>1</v>
      </c>
      <c r="H47" s="6">
        <v>280</v>
      </c>
      <c r="I47" s="1">
        <f t="shared" si="0"/>
        <v>280</v>
      </c>
      <c r="J47" s="6" t="s">
        <v>16</v>
      </c>
      <c r="K47" s="6" t="s">
        <v>16</v>
      </c>
      <c r="L47" s="6" t="s">
        <v>16</v>
      </c>
      <c r="M47" s="6"/>
    </row>
    <row r="48" spans="1:13" ht="21" customHeight="1">
      <c r="A48" s="1">
        <v>45</v>
      </c>
      <c r="B48" s="8" t="s">
        <v>124</v>
      </c>
      <c r="C48" s="4" t="s">
        <v>125</v>
      </c>
      <c r="D48" s="5" t="s">
        <v>106</v>
      </c>
      <c r="E48" s="6" t="s">
        <v>13</v>
      </c>
      <c r="F48" s="10">
        <v>9789573264606</v>
      </c>
      <c r="G48" s="6">
        <v>1</v>
      </c>
      <c r="H48" s="6">
        <v>240</v>
      </c>
      <c r="I48" s="1">
        <f t="shared" si="0"/>
        <v>240</v>
      </c>
      <c r="J48" s="6" t="s">
        <v>16</v>
      </c>
      <c r="K48" s="6" t="s">
        <v>16</v>
      </c>
      <c r="L48" s="6" t="s">
        <v>16</v>
      </c>
      <c r="M48" s="6"/>
    </row>
    <row r="49" spans="1:13" ht="21" customHeight="1">
      <c r="A49" s="1">
        <v>46</v>
      </c>
      <c r="B49" s="8" t="s">
        <v>126</v>
      </c>
      <c r="C49" s="4" t="s">
        <v>125</v>
      </c>
      <c r="D49" s="5" t="s">
        <v>106</v>
      </c>
      <c r="E49" s="6" t="s">
        <v>13</v>
      </c>
      <c r="F49" s="10">
        <v>9789573263548</v>
      </c>
      <c r="G49" s="6">
        <v>1</v>
      </c>
      <c r="H49" s="6">
        <v>250</v>
      </c>
      <c r="I49" s="1">
        <f t="shared" si="0"/>
        <v>250</v>
      </c>
      <c r="J49" s="6" t="s">
        <v>16</v>
      </c>
      <c r="K49" s="6" t="s">
        <v>16</v>
      </c>
      <c r="L49" s="6" t="s">
        <v>16</v>
      </c>
      <c r="M49" s="6"/>
    </row>
    <row r="50" spans="1:13" ht="21" customHeight="1">
      <c r="A50" s="1">
        <v>47</v>
      </c>
      <c r="B50" s="8" t="s">
        <v>127</v>
      </c>
      <c r="C50" s="4" t="s">
        <v>125</v>
      </c>
      <c r="D50" s="5" t="s">
        <v>106</v>
      </c>
      <c r="E50" s="6" t="s">
        <v>13</v>
      </c>
      <c r="F50" s="10">
        <v>9789573272984</v>
      </c>
      <c r="G50" s="6">
        <v>1</v>
      </c>
      <c r="H50" s="6">
        <v>260</v>
      </c>
      <c r="I50" s="1">
        <f t="shared" si="0"/>
        <v>260</v>
      </c>
      <c r="J50" s="6" t="s">
        <v>16</v>
      </c>
      <c r="K50" s="6" t="s">
        <v>16</v>
      </c>
      <c r="L50" s="6" t="s">
        <v>16</v>
      </c>
      <c r="M50" s="6"/>
    </row>
    <row r="51" spans="1:13" ht="21" customHeight="1">
      <c r="A51" s="1">
        <v>48</v>
      </c>
      <c r="B51" s="8" t="s">
        <v>128</v>
      </c>
      <c r="C51" s="4" t="s">
        <v>129</v>
      </c>
      <c r="D51" s="5" t="s">
        <v>103</v>
      </c>
      <c r="E51" s="6" t="s">
        <v>13</v>
      </c>
      <c r="F51" s="10">
        <v>9789862167403</v>
      </c>
      <c r="G51" s="6">
        <v>1</v>
      </c>
      <c r="H51" s="6">
        <v>280</v>
      </c>
      <c r="I51" s="1">
        <f t="shared" si="0"/>
        <v>280</v>
      </c>
      <c r="J51" s="6" t="s">
        <v>16</v>
      </c>
      <c r="K51" s="6" t="s">
        <v>16</v>
      </c>
      <c r="L51" s="6" t="s">
        <v>16</v>
      </c>
      <c r="M51" s="6"/>
    </row>
    <row r="52" spans="1:13" ht="21" customHeight="1">
      <c r="A52" s="1">
        <v>49</v>
      </c>
      <c r="B52" s="8" t="s">
        <v>130</v>
      </c>
      <c r="C52" s="4" t="s">
        <v>131</v>
      </c>
      <c r="D52" s="5" t="s">
        <v>103</v>
      </c>
      <c r="E52" s="6" t="s">
        <v>13</v>
      </c>
      <c r="F52" s="10">
        <v>9789864790074</v>
      </c>
      <c r="G52" s="6">
        <v>1</v>
      </c>
      <c r="H52" s="6">
        <v>300</v>
      </c>
      <c r="I52" s="1">
        <f t="shared" si="0"/>
        <v>300</v>
      </c>
      <c r="J52" s="6" t="s">
        <v>16</v>
      </c>
      <c r="K52" s="6" t="s">
        <v>16</v>
      </c>
      <c r="L52" s="6" t="s">
        <v>16</v>
      </c>
      <c r="M52" s="6"/>
    </row>
    <row r="53" spans="1:13" ht="39" customHeight="1">
      <c r="A53" s="1">
        <v>50</v>
      </c>
      <c r="B53" s="5" t="s">
        <v>132</v>
      </c>
      <c r="C53" s="4" t="s">
        <v>133</v>
      </c>
      <c r="D53" s="5" t="s">
        <v>19</v>
      </c>
      <c r="E53" s="6" t="s">
        <v>13</v>
      </c>
      <c r="F53" s="10">
        <v>9789862411872</v>
      </c>
      <c r="G53" s="1">
        <v>1</v>
      </c>
      <c r="H53" s="1">
        <v>250</v>
      </c>
      <c r="I53" s="1">
        <f t="shared" si="0"/>
        <v>250</v>
      </c>
      <c r="J53" s="6" t="s">
        <v>16</v>
      </c>
      <c r="K53" s="6" t="s">
        <v>16</v>
      </c>
      <c r="L53" s="6" t="s">
        <v>16</v>
      </c>
      <c r="M53" s="3"/>
    </row>
    <row r="54" spans="1:13" ht="39" customHeight="1">
      <c r="A54" s="1">
        <v>51</v>
      </c>
      <c r="B54" s="5" t="s">
        <v>134</v>
      </c>
      <c r="C54" s="4" t="s">
        <v>133</v>
      </c>
      <c r="D54" s="5" t="s">
        <v>19</v>
      </c>
      <c r="E54" s="6" t="s">
        <v>13</v>
      </c>
      <c r="F54" s="10">
        <v>9789862417812</v>
      </c>
      <c r="G54" s="1">
        <v>1</v>
      </c>
      <c r="H54" s="1">
        <v>260</v>
      </c>
      <c r="I54" s="1">
        <f t="shared" si="0"/>
        <v>260</v>
      </c>
      <c r="J54" s="6" t="s">
        <v>16</v>
      </c>
      <c r="K54" s="6" t="s">
        <v>16</v>
      </c>
      <c r="L54" s="6" t="s">
        <v>16</v>
      </c>
      <c r="M54" s="3"/>
    </row>
    <row r="55" spans="1:13" ht="39" customHeight="1">
      <c r="A55" s="1">
        <v>52</v>
      </c>
      <c r="B55" s="5" t="s">
        <v>135</v>
      </c>
      <c r="C55" s="4" t="s">
        <v>136</v>
      </c>
      <c r="D55" s="5" t="s">
        <v>79</v>
      </c>
      <c r="E55" s="6" t="s">
        <v>13</v>
      </c>
      <c r="F55" s="10">
        <v>9789577515858</v>
      </c>
      <c r="G55" s="1">
        <v>1</v>
      </c>
      <c r="H55" s="1">
        <v>380</v>
      </c>
      <c r="I55" s="1">
        <f t="shared" si="0"/>
        <v>380</v>
      </c>
      <c r="J55" s="6" t="s">
        <v>16</v>
      </c>
      <c r="K55" s="6" t="s">
        <v>16</v>
      </c>
      <c r="L55" s="6" t="s">
        <v>16</v>
      </c>
      <c r="M55" s="3"/>
    </row>
    <row r="56" spans="1:13" ht="21" customHeight="1">
      <c r="A56" s="1">
        <v>53</v>
      </c>
      <c r="B56" s="5" t="s">
        <v>137</v>
      </c>
      <c r="C56" s="4" t="s">
        <v>138</v>
      </c>
      <c r="D56" s="5" t="s">
        <v>106</v>
      </c>
      <c r="E56" s="6" t="s">
        <v>13</v>
      </c>
      <c r="F56" s="10">
        <v>9789573275671</v>
      </c>
      <c r="G56" s="1">
        <v>1</v>
      </c>
      <c r="H56" s="1">
        <v>350</v>
      </c>
      <c r="I56" s="1">
        <f t="shared" si="0"/>
        <v>350</v>
      </c>
      <c r="J56" s="6" t="s">
        <v>16</v>
      </c>
      <c r="K56" s="6" t="s">
        <v>16</v>
      </c>
      <c r="L56" s="6" t="s">
        <v>16</v>
      </c>
      <c r="M56" s="3"/>
    </row>
    <row r="57" spans="1:13" ht="21" customHeight="1">
      <c r="A57" s="1">
        <v>54</v>
      </c>
      <c r="B57" s="5" t="s">
        <v>139</v>
      </c>
      <c r="C57" s="4" t="s">
        <v>140</v>
      </c>
      <c r="D57" s="5" t="s">
        <v>141</v>
      </c>
      <c r="E57" s="6" t="s">
        <v>13</v>
      </c>
      <c r="F57" s="10">
        <v>9786269534708</v>
      </c>
      <c r="G57" s="1">
        <v>1</v>
      </c>
      <c r="H57" s="1">
        <v>543</v>
      </c>
      <c r="I57" s="1">
        <f t="shared" si="0"/>
        <v>543</v>
      </c>
      <c r="J57" s="6" t="s">
        <v>16</v>
      </c>
      <c r="K57" s="6" t="s">
        <v>16</v>
      </c>
      <c r="L57" s="6" t="s">
        <v>16</v>
      </c>
      <c r="M57" s="3"/>
    </row>
    <row r="58" spans="1:13" ht="21" customHeight="1">
      <c r="A58" s="1">
        <v>55</v>
      </c>
      <c r="B58" s="4" t="s">
        <v>142</v>
      </c>
      <c r="C58" s="4" t="s">
        <v>143</v>
      </c>
      <c r="D58" s="5" t="s">
        <v>49</v>
      </c>
      <c r="E58" s="6" t="s">
        <v>13</v>
      </c>
      <c r="F58" s="10">
        <v>9786263050815</v>
      </c>
      <c r="G58" s="1">
        <v>1</v>
      </c>
      <c r="H58" s="1">
        <v>500</v>
      </c>
      <c r="I58" s="1">
        <f t="shared" si="0"/>
        <v>500</v>
      </c>
      <c r="J58" s="6" t="s">
        <v>16</v>
      </c>
      <c r="K58" s="6" t="s">
        <v>16</v>
      </c>
      <c r="L58" s="6" t="s">
        <v>16</v>
      </c>
      <c r="M58" s="3"/>
    </row>
    <row r="59" spans="1:13" ht="21" customHeight="1">
      <c r="A59" s="1">
        <v>56</v>
      </c>
      <c r="B59" s="5" t="s">
        <v>144</v>
      </c>
      <c r="C59" s="4" t="s">
        <v>145</v>
      </c>
      <c r="D59" s="5" t="s">
        <v>146</v>
      </c>
      <c r="E59" s="6" t="s">
        <v>13</v>
      </c>
      <c r="F59" s="10">
        <v>9789865359966</v>
      </c>
      <c r="G59" s="1">
        <v>1</v>
      </c>
      <c r="H59" s="1">
        <v>350</v>
      </c>
      <c r="I59" s="1">
        <f t="shared" si="0"/>
        <v>350</v>
      </c>
      <c r="J59" s="6" t="s">
        <v>16</v>
      </c>
      <c r="K59" s="6" t="s">
        <v>16</v>
      </c>
      <c r="L59" s="6" t="s">
        <v>16</v>
      </c>
      <c r="M59" s="3"/>
    </row>
    <row r="60" spans="1:13" ht="39" customHeight="1">
      <c r="A60" s="1">
        <v>57</v>
      </c>
      <c r="B60" s="5" t="s">
        <v>147</v>
      </c>
      <c r="C60" s="4" t="s">
        <v>148</v>
      </c>
      <c r="D60" s="5" t="s">
        <v>146</v>
      </c>
      <c r="E60" s="6" t="s">
        <v>13</v>
      </c>
      <c r="F60" s="10">
        <v>9789865359973</v>
      </c>
      <c r="G60" s="1">
        <v>1</v>
      </c>
      <c r="H60" s="1">
        <v>350</v>
      </c>
      <c r="I60" s="1">
        <f t="shared" si="0"/>
        <v>350</v>
      </c>
      <c r="J60" s="6" t="s">
        <v>16</v>
      </c>
      <c r="K60" s="6" t="s">
        <v>16</v>
      </c>
      <c r="L60" s="6" t="s">
        <v>16</v>
      </c>
      <c r="M60" s="3"/>
    </row>
    <row r="61" spans="1:13" ht="21" customHeight="1">
      <c r="A61" s="1">
        <v>58</v>
      </c>
      <c r="B61" s="5" t="s">
        <v>149</v>
      </c>
      <c r="C61" s="4" t="s">
        <v>150</v>
      </c>
      <c r="D61" s="5" t="s">
        <v>151</v>
      </c>
      <c r="E61" s="6" t="s">
        <v>13</v>
      </c>
      <c r="F61" s="10">
        <v>9789860681000</v>
      </c>
      <c r="G61" s="1">
        <v>1</v>
      </c>
      <c r="H61" s="1">
        <v>580</v>
      </c>
      <c r="I61" s="1">
        <f t="shared" si="0"/>
        <v>580</v>
      </c>
      <c r="J61" s="6" t="s">
        <v>16</v>
      </c>
      <c r="K61" s="6" t="s">
        <v>16</v>
      </c>
      <c r="L61" s="6" t="s">
        <v>16</v>
      </c>
      <c r="M61" s="3"/>
    </row>
    <row r="62" spans="1:13" ht="58.5" customHeight="1">
      <c r="A62" s="1">
        <v>59</v>
      </c>
      <c r="B62" s="5" t="s">
        <v>152</v>
      </c>
      <c r="C62" s="4" t="s">
        <v>153</v>
      </c>
      <c r="D62" s="5" t="s">
        <v>154</v>
      </c>
      <c r="E62" s="6" t="s">
        <v>13</v>
      </c>
      <c r="F62" s="10">
        <v>9789571472775</v>
      </c>
      <c r="G62" s="1">
        <v>1</v>
      </c>
      <c r="H62" s="1">
        <v>350</v>
      </c>
      <c r="I62" s="1">
        <f t="shared" si="0"/>
        <v>350</v>
      </c>
      <c r="J62" s="6" t="s">
        <v>16</v>
      </c>
      <c r="K62" s="6" t="s">
        <v>16</v>
      </c>
      <c r="L62" s="6" t="s">
        <v>16</v>
      </c>
      <c r="M62" s="3"/>
    </row>
    <row r="63" spans="1:13" ht="21" customHeight="1">
      <c r="A63" s="1">
        <v>60</v>
      </c>
      <c r="B63" s="5" t="s">
        <v>155</v>
      </c>
      <c r="C63" s="4" t="s">
        <v>156</v>
      </c>
      <c r="D63" s="5" t="s">
        <v>103</v>
      </c>
      <c r="E63" s="6" t="s">
        <v>13</v>
      </c>
      <c r="F63" s="10">
        <v>9789865251338</v>
      </c>
      <c r="G63" s="1">
        <v>1</v>
      </c>
      <c r="H63" s="1">
        <v>380</v>
      </c>
      <c r="I63" s="1">
        <f t="shared" si="0"/>
        <v>380</v>
      </c>
      <c r="J63" s="6" t="s">
        <v>16</v>
      </c>
      <c r="K63" s="6" t="s">
        <v>16</v>
      </c>
      <c r="L63" s="6" t="s">
        <v>16</v>
      </c>
      <c r="M63" s="3"/>
    </row>
    <row r="64" spans="1:13" ht="21" customHeight="1">
      <c r="A64" s="1">
        <v>61</v>
      </c>
      <c r="B64" s="5" t="s">
        <v>157</v>
      </c>
      <c r="C64" s="4" t="s">
        <v>158</v>
      </c>
      <c r="D64" s="5" t="s">
        <v>159</v>
      </c>
      <c r="E64" s="6" t="s">
        <v>13</v>
      </c>
      <c r="F64" s="10">
        <v>9789865588472</v>
      </c>
      <c r="G64" s="1">
        <v>1</v>
      </c>
      <c r="H64" s="1">
        <v>340</v>
      </c>
      <c r="I64" s="1">
        <f t="shared" si="0"/>
        <v>340</v>
      </c>
      <c r="J64" s="6" t="s">
        <v>16</v>
      </c>
      <c r="K64" s="6" t="s">
        <v>16</v>
      </c>
      <c r="L64" s="6" t="s">
        <v>16</v>
      </c>
      <c r="M64" s="3"/>
    </row>
    <row r="65" spans="1:13" ht="21" customHeight="1">
      <c r="A65" s="1">
        <v>62</v>
      </c>
      <c r="B65" s="5" t="s">
        <v>160</v>
      </c>
      <c r="C65" s="4" t="s">
        <v>161</v>
      </c>
      <c r="D65" s="5" t="s">
        <v>106</v>
      </c>
      <c r="E65" s="6" t="s">
        <v>13</v>
      </c>
      <c r="F65" s="10">
        <v>9789573292951</v>
      </c>
      <c r="G65" s="1">
        <v>1</v>
      </c>
      <c r="H65" s="1">
        <v>380</v>
      </c>
      <c r="I65" s="1">
        <f t="shared" si="0"/>
        <v>380</v>
      </c>
      <c r="J65" s="6" t="s">
        <v>16</v>
      </c>
      <c r="K65" s="6" t="s">
        <v>16</v>
      </c>
      <c r="L65" s="6" t="s">
        <v>16</v>
      </c>
      <c r="M65" s="3"/>
    </row>
    <row r="66" spans="1:13" ht="21" customHeight="1">
      <c r="A66" s="1">
        <v>63</v>
      </c>
      <c r="B66" s="5" t="s">
        <v>162</v>
      </c>
      <c r="C66" s="4" t="s">
        <v>163</v>
      </c>
      <c r="D66" s="5" t="s">
        <v>106</v>
      </c>
      <c r="E66" s="6" t="s">
        <v>13</v>
      </c>
      <c r="F66" s="10">
        <v>9789573291459</v>
      </c>
      <c r="G66" s="1">
        <v>1</v>
      </c>
      <c r="H66" s="1">
        <v>350</v>
      </c>
      <c r="I66" s="1">
        <f t="shared" si="0"/>
        <v>350</v>
      </c>
      <c r="J66" s="6" t="s">
        <v>16</v>
      </c>
      <c r="K66" s="6" t="s">
        <v>16</v>
      </c>
      <c r="L66" s="6" t="s">
        <v>16</v>
      </c>
      <c r="M66" s="3"/>
    </row>
    <row r="67" spans="1:13" ht="39" customHeight="1">
      <c r="A67" s="1">
        <v>64</v>
      </c>
      <c r="B67" s="5" t="s">
        <v>164</v>
      </c>
      <c r="C67" s="4" t="s">
        <v>165</v>
      </c>
      <c r="D67" s="5" t="s">
        <v>166</v>
      </c>
      <c r="E67" s="6" t="s">
        <v>13</v>
      </c>
      <c r="F67" s="10">
        <v>9789863195856</v>
      </c>
      <c r="G67" s="1">
        <v>1</v>
      </c>
      <c r="H67" s="1">
        <v>560</v>
      </c>
      <c r="I67" s="1">
        <f t="shared" si="0"/>
        <v>560</v>
      </c>
      <c r="J67" s="6" t="s">
        <v>16</v>
      </c>
      <c r="K67" s="6" t="s">
        <v>16</v>
      </c>
      <c r="L67" s="6" t="s">
        <v>16</v>
      </c>
      <c r="M67" s="3"/>
    </row>
    <row r="68" spans="1:13" ht="39" customHeight="1">
      <c r="A68" s="1">
        <v>65</v>
      </c>
      <c r="B68" s="5" t="s">
        <v>167</v>
      </c>
      <c r="C68" s="4" t="s">
        <v>168</v>
      </c>
      <c r="D68" s="5" t="s">
        <v>49</v>
      </c>
      <c r="E68" s="6" t="s">
        <v>13</v>
      </c>
      <c r="F68" s="10">
        <v>9789575037062</v>
      </c>
      <c r="G68" s="1">
        <v>1</v>
      </c>
      <c r="H68" s="1">
        <v>300</v>
      </c>
      <c r="I68" s="1">
        <f t="shared" si="0"/>
        <v>300</v>
      </c>
      <c r="J68" s="6" t="s">
        <v>16</v>
      </c>
      <c r="K68" s="6" t="s">
        <v>16</v>
      </c>
      <c r="L68" s="6" t="s">
        <v>16</v>
      </c>
      <c r="M68" s="3"/>
    </row>
    <row r="69" spans="1:13" ht="21" customHeight="1">
      <c r="A69" s="1">
        <v>66</v>
      </c>
      <c r="B69" s="5" t="s">
        <v>169</v>
      </c>
      <c r="C69" s="4" t="s">
        <v>168</v>
      </c>
      <c r="D69" s="5" t="s">
        <v>49</v>
      </c>
      <c r="E69" s="6" t="s">
        <v>13</v>
      </c>
      <c r="F69" s="10">
        <v>9789575035457</v>
      </c>
      <c r="G69" s="1">
        <v>1</v>
      </c>
      <c r="H69" s="1">
        <v>300</v>
      </c>
      <c r="I69" s="1">
        <f t="shared" si="0"/>
        <v>300</v>
      </c>
      <c r="J69" s="6" t="s">
        <v>16</v>
      </c>
      <c r="K69" s="6" t="s">
        <v>16</v>
      </c>
      <c r="L69" s="6" t="s">
        <v>16</v>
      </c>
      <c r="M69" s="3"/>
    </row>
    <row r="70" spans="1:13" ht="21" customHeight="1">
      <c r="A70" s="1">
        <v>67</v>
      </c>
      <c r="B70" s="5" t="s">
        <v>170</v>
      </c>
      <c r="C70" s="4" t="s">
        <v>168</v>
      </c>
      <c r="D70" s="5" t="s">
        <v>49</v>
      </c>
      <c r="E70" s="6" t="s">
        <v>13</v>
      </c>
      <c r="F70" s="10">
        <v>9786263051881</v>
      </c>
      <c r="G70" s="1">
        <v>1</v>
      </c>
      <c r="H70" s="1">
        <v>300</v>
      </c>
      <c r="I70" s="1">
        <f t="shared" si="0"/>
        <v>300</v>
      </c>
      <c r="J70" s="6" t="s">
        <v>16</v>
      </c>
      <c r="K70" s="6" t="s">
        <v>16</v>
      </c>
      <c r="L70" s="6" t="s">
        <v>16</v>
      </c>
      <c r="M70" s="3"/>
    </row>
    <row r="71" spans="1:13" ht="21" customHeight="1">
      <c r="A71" s="1">
        <v>68</v>
      </c>
      <c r="B71" s="5" t="s">
        <v>171</v>
      </c>
      <c r="C71" s="4" t="s">
        <v>172</v>
      </c>
      <c r="D71" s="5" t="s">
        <v>173</v>
      </c>
      <c r="E71" s="6" t="s">
        <v>13</v>
      </c>
      <c r="F71" s="10">
        <v>9789864503421</v>
      </c>
      <c r="G71" s="1">
        <v>1</v>
      </c>
      <c r="H71" s="1">
        <v>280</v>
      </c>
      <c r="I71" s="1">
        <f t="shared" si="0"/>
        <v>280</v>
      </c>
      <c r="J71" s="6" t="s">
        <v>16</v>
      </c>
      <c r="K71" s="6" t="s">
        <v>16</v>
      </c>
      <c r="L71" s="6" t="s">
        <v>16</v>
      </c>
      <c r="M71" s="3"/>
    </row>
    <row r="72" spans="1:13" ht="21" customHeight="1">
      <c r="A72" s="1">
        <v>69</v>
      </c>
      <c r="B72" s="5" t="s">
        <v>174</v>
      </c>
      <c r="C72" s="4" t="s">
        <v>175</v>
      </c>
      <c r="D72" s="5" t="s">
        <v>176</v>
      </c>
      <c r="E72" s="6" t="s">
        <v>13</v>
      </c>
      <c r="F72" s="10">
        <v>9789869914925</v>
      </c>
      <c r="G72" s="1">
        <v>1</v>
      </c>
      <c r="H72" s="1">
        <v>380</v>
      </c>
      <c r="I72" s="1">
        <f t="shared" si="0"/>
        <v>380</v>
      </c>
      <c r="J72" s="6" t="s">
        <v>16</v>
      </c>
      <c r="K72" s="6" t="s">
        <v>16</v>
      </c>
      <c r="L72" s="6" t="s">
        <v>16</v>
      </c>
      <c r="M72" s="3"/>
    </row>
    <row r="73" spans="1:13" ht="21" customHeight="1">
      <c r="A73" s="1">
        <v>70</v>
      </c>
      <c r="B73" s="5" t="s">
        <v>177</v>
      </c>
      <c r="C73" s="4" t="s">
        <v>175</v>
      </c>
      <c r="D73" s="5" t="s">
        <v>176</v>
      </c>
      <c r="E73" s="6" t="s">
        <v>13</v>
      </c>
      <c r="F73" s="10">
        <v>9789869914994</v>
      </c>
      <c r="G73" s="1">
        <v>1</v>
      </c>
      <c r="H73" s="1">
        <v>380</v>
      </c>
      <c r="I73" s="1">
        <f t="shared" si="0"/>
        <v>380</v>
      </c>
      <c r="J73" s="6" t="s">
        <v>16</v>
      </c>
      <c r="K73" s="6" t="s">
        <v>16</v>
      </c>
      <c r="L73" s="6" t="s">
        <v>16</v>
      </c>
      <c r="M73" s="3"/>
    </row>
    <row r="74" spans="1:13" ht="42" customHeight="1">
      <c r="A74" s="1">
        <v>71</v>
      </c>
      <c r="B74" s="5" t="s">
        <v>178</v>
      </c>
      <c r="C74" s="4" t="s">
        <v>179</v>
      </c>
      <c r="D74" s="5" t="s">
        <v>103</v>
      </c>
      <c r="E74" s="6" t="s">
        <v>13</v>
      </c>
      <c r="F74" s="10">
        <v>9789865251963</v>
      </c>
      <c r="G74" s="1">
        <v>1</v>
      </c>
      <c r="H74" s="1">
        <v>280</v>
      </c>
      <c r="I74" s="1">
        <f t="shared" si="0"/>
        <v>280</v>
      </c>
      <c r="J74" s="6" t="s">
        <v>16</v>
      </c>
      <c r="K74" s="6" t="s">
        <v>16</v>
      </c>
      <c r="L74" s="6" t="s">
        <v>16</v>
      </c>
      <c r="M74" s="3"/>
    </row>
    <row r="75" spans="1:13" ht="42" customHeight="1">
      <c r="A75" s="1">
        <v>72</v>
      </c>
      <c r="B75" s="5" t="s">
        <v>180</v>
      </c>
      <c r="C75" s="4" t="s">
        <v>181</v>
      </c>
      <c r="D75" s="5" t="s">
        <v>182</v>
      </c>
      <c r="E75" s="6" t="s">
        <v>13</v>
      </c>
      <c r="F75" s="10">
        <v>9786269524259</v>
      </c>
      <c r="G75" s="1">
        <v>1</v>
      </c>
      <c r="H75" s="1">
        <v>400</v>
      </c>
      <c r="I75" s="1">
        <f t="shared" si="0"/>
        <v>400</v>
      </c>
      <c r="J75" s="6" t="s">
        <v>16</v>
      </c>
      <c r="K75" s="6" t="s">
        <v>16</v>
      </c>
      <c r="L75" s="6" t="s">
        <v>16</v>
      </c>
      <c r="M75" s="3"/>
    </row>
    <row r="76" spans="1:13" ht="58.5" customHeight="1">
      <c r="A76" s="1">
        <v>73</v>
      </c>
      <c r="B76" s="5" t="s">
        <v>183</v>
      </c>
      <c r="C76" s="4" t="s">
        <v>184</v>
      </c>
      <c r="D76" s="5" t="s">
        <v>185</v>
      </c>
      <c r="E76" s="6" t="s">
        <v>13</v>
      </c>
      <c r="F76" s="10">
        <v>9789861785578</v>
      </c>
      <c r="G76" s="1">
        <v>1</v>
      </c>
      <c r="H76" s="1">
        <v>350</v>
      </c>
      <c r="I76" s="1">
        <f t="shared" si="0"/>
        <v>350</v>
      </c>
      <c r="J76" s="6" t="s">
        <v>16</v>
      </c>
      <c r="K76" s="6" t="s">
        <v>16</v>
      </c>
      <c r="L76" s="6" t="s">
        <v>16</v>
      </c>
      <c r="M76" s="3"/>
    </row>
    <row r="77" spans="1:13" ht="21" customHeight="1">
      <c r="A77" s="1">
        <v>74</v>
      </c>
      <c r="B77" s="5" t="s">
        <v>186</v>
      </c>
      <c r="C77" s="4" t="s">
        <v>187</v>
      </c>
      <c r="D77" s="5" t="s">
        <v>188</v>
      </c>
      <c r="E77" s="6" t="s">
        <v>13</v>
      </c>
      <c r="F77" s="10">
        <v>9789865465735</v>
      </c>
      <c r="G77" s="1">
        <v>1</v>
      </c>
      <c r="H77" s="1">
        <v>380</v>
      </c>
      <c r="I77" s="1">
        <f t="shared" si="0"/>
        <v>380</v>
      </c>
      <c r="J77" s="6" t="s">
        <v>16</v>
      </c>
      <c r="K77" s="6" t="s">
        <v>16</v>
      </c>
      <c r="L77" s="6" t="s">
        <v>16</v>
      </c>
      <c r="M77" s="3"/>
    </row>
    <row r="78" spans="1:13" ht="21" customHeight="1">
      <c r="A78" s="1">
        <v>75</v>
      </c>
      <c r="B78" s="5" t="s">
        <v>189</v>
      </c>
      <c r="C78" s="4" t="s">
        <v>190</v>
      </c>
      <c r="D78" s="5" t="s">
        <v>191</v>
      </c>
      <c r="E78" s="6" t="s">
        <v>13</v>
      </c>
      <c r="F78" s="10">
        <v>9789860769043</v>
      </c>
      <c r="G78" s="1">
        <v>1</v>
      </c>
      <c r="H78" s="1">
        <v>450</v>
      </c>
      <c r="I78" s="1">
        <f t="shared" si="0"/>
        <v>450</v>
      </c>
      <c r="J78" s="6" t="s">
        <v>16</v>
      </c>
      <c r="K78" s="6" t="s">
        <v>16</v>
      </c>
      <c r="L78" s="6" t="s">
        <v>16</v>
      </c>
      <c r="M78" s="3"/>
    </row>
    <row r="79" spans="1:13" ht="21" customHeight="1">
      <c r="A79" s="1">
        <v>76</v>
      </c>
      <c r="B79" s="8" t="s">
        <v>192</v>
      </c>
      <c r="C79" s="4" t="s">
        <v>193</v>
      </c>
      <c r="D79" s="5" t="s">
        <v>23</v>
      </c>
      <c r="E79" s="6" t="s">
        <v>13</v>
      </c>
      <c r="F79" s="10">
        <v>9789865073701</v>
      </c>
      <c r="G79" s="6">
        <v>1</v>
      </c>
      <c r="H79" s="6">
        <v>499</v>
      </c>
      <c r="I79" s="1">
        <f t="shared" si="0"/>
        <v>499</v>
      </c>
      <c r="J79" s="6" t="s">
        <v>16</v>
      </c>
      <c r="K79" s="6" t="s">
        <v>16</v>
      </c>
      <c r="L79" s="6" t="s">
        <v>16</v>
      </c>
      <c r="M79" s="6"/>
    </row>
    <row r="80" spans="1:13" ht="21" customHeight="1">
      <c r="A80" s="1">
        <v>77</v>
      </c>
      <c r="B80" s="8" t="s">
        <v>194</v>
      </c>
      <c r="C80" s="4" t="s">
        <v>195</v>
      </c>
      <c r="D80" s="5" t="s">
        <v>23</v>
      </c>
      <c r="E80" s="6" t="s">
        <v>13</v>
      </c>
      <c r="F80" s="10">
        <v>9789865074869</v>
      </c>
      <c r="G80" s="6">
        <v>1</v>
      </c>
      <c r="H80" s="6">
        <v>550</v>
      </c>
      <c r="I80" s="1">
        <f t="shared" si="0"/>
        <v>550</v>
      </c>
      <c r="J80" s="6" t="s">
        <v>16</v>
      </c>
      <c r="K80" s="6" t="s">
        <v>16</v>
      </c>
      <c r="L80" s="6" t="s">
        <v>16</v>
      </c>
      <c r="M80" s="6"/>
    </row>
    <row r="81" spans="1:13" ht="21" customHeight="1">
      <c r="A81" s="1">
        <v>78</v>
      </c>
      <c r="B81" s="8" t="s">
        <v>196</v>
      </c>
      <c r="C81" s="4" t="s">
        <v>197</v>
      </c>
      <c r="D81" s="5" t="s">
        <v>198</v>
      </c>
      <c r="E81" s="6" t="s">
        <v>13</v>
      </c>
      <c r="F81" s="10">
        <v>9789863844709</v>
      </c>
      <c r="G81" s="6">
        <v>1</v>
      </c>
      <c r="H81" s="6">
        <v>1200</v>
      </c>
      <c r="I81" s="1">
        <f t="shared" si="0"/>
        <v>1200</v>
      </c>
      <c r="J81" s="6" t="s">
        <v>16</v>
      </c>
      <c r="K81" s="6" t="s">
        <v>16</v>
      </c>
      <c r="L81" s="6" t="s">
        <v>16</v>
      </c>
      <c r="M81" s="6"/>
    </row>
    <row r="82" spans="1:13" ht="21" customHeight="1">
      <c r="A82" s="1">
        <v>79</v>
      </c>
      <c r="B82" s="8" t="s">
        <v>199</v>
      </c>
      <c r="C82" s="4" t="s">
        <v>200</v>
      </c>
      <c r="D82" s="5" t="s">
        <v>201</v>
      </c>
      <c r="E82" s="6" t="s">
        <v>13</v>
      </c>
      <c r="F82" s="10">
        <v>9786267059074</v>
      </c>
      <c r="G82" s="6">
        <v>1</v>
      </c>
      <c r="H82" s="6">
        <v>300</v>
      </c>
      <c r="I82" s="1">
        <f t="shared" si="0"/>
        <v>300</v>
      </c>
      <c r="J82" s="6" t="s">
        <v>16</v>
      </c>
      <c r="K82" s="6" t="s">
        <v>16</v>
      </c>
      <c r="L82" s="6" t="s">
        <v>16</v>
      </c>
      <c r="M82" s="6"/>
    </row>
    <row r="83" spans="1:13" ht="42" customHeight="1">
      <c r="A83" s="1">
        <v>80</v>
      </c>
      <c r="B83" s="8" t="s">
        <v>202</v>
      </c>
      <c r="C83" s="4" t="s">
        <v>203</v>
      </c>
      <c r="D83" s="5" t="s">
        <v>204</v>
      </c>
      <c r="E83" s="6" t="s">
        <v>13</v>
      </c>
      <c r="F83" s="10">
        <v>9789860697223</v>
      </c>
      <c r="G83" s="6">
        <v>1</v>
      </c>
      <c r="H83" s="6">
        <v>599</v>
      </c>
      <c r="I83" s="1">
        <f t="shared" si="0"/>
        <v>599</v>
      </c>
      <c r="J83" s="6" t="s">
        <v>16</v>
      </c>
      <c r="K83" s="6" t="s">
        <v>16</v>
      </c>
      <c r="L83" s="6" t="s">
        <v>16</v>
      </c>
      <c r="M83" s="6"/>
    </row>
    <row r="84" spans="1:13" ht="21" customHeight="1">
      <c r="A84" s="1">
        <v>81</v>
      </c>
      <c r="B84" s="8" t="s">
        <v>205</v>
      </c>
      <c r="C84" s="4" t="s">
        <v>206</v>
      </c>
      <c r="D84" s="5" t="s">
        <v>49</v>
      </c>
      <c r="E84" s="6" t="s">
        <v>13</v>
      </c>
      <c r="F84" s="10">
        <v>9789869504782</v>
      </c>
      <c r="G84" s="6">
        <v>1</v>
      </c>
      <c r="H84" s="6">
        <v>260</v>
      </c>
      <c r="I84" s="1">
        <f t="shared" si="0"/>
        <v>260</v>
      </c>
      <c r="J84" s="6" t="s">
        <v>16</v>
      </c>
      <c r="K84" s="6" t="s">
        <v>16</v>
      </c>
      <c r="L84" s="6" t="s">
        <v>16</v>
      </c>
      <c r="M84" s="6"/>
    </row>
    <row r="85" spans="1:13" ht="21" customHeight="1">
      <c r="A85" s="1">
        <v>82</v>
      </c>
      <c r="B85" s="8" t="s">
        <v>207</v>
      </c>
      <c r="C85" s="4" t="s">
        <v>206</v>
      </c>
      <c r="D85" s="5" t="s">
        <v>49</v>
      </c>
      <c r="E85" s="6" t="s">
        <v>13</v>
      </c>
      <c r="F85" s="10">
        <v>9789575034528</v>
      </c>
      <c r="G85" s="6">
        <v>1</v>
      </c>
      <c r="H85" s="6">
        <v>260</v>
      </c>
      <c r="I85" s="1">
        <f t="shared" si="0"/>
        <v>260</v>
      </c>
      <c r="J85" s="6" t="s">
        <v>16</v>
      </c>
      <c r="K85" s="6" t="s">
        <v>16</v>
      </c>
      <c r="L85" s="6" t="s">
        <v>16</v>
      </c>
      <c r="M85" s="6"/>
    </row>
    <row r="86" spans="1:13" ht="21" customHeight="1">
      <c r="A86" s="1">
        <v>83</v>
      </c>
      <c r="B86" s="8" t="s">
        <v>208</v>
      </c>
      <c r="C86" s="4" t="s">
        <v>206</v>
      </c>
      <c r="D86" s="5" t="s">
        <v>49</v>
      </c>
      <c r="E86" s="6" t="s">
        <v>13</v>
      </c>
      <c r="F86" s="10">
        <v>9789869549196</v>
      </c>
      <c r="G86" s="6">
        <v>1</v>
      </c>
      <c r="H86" s="6">
        <v>260</v>
      </c>
      <c r="I86" s="1">
        <f t="shared" si="0"/>
        <v>260</v>
      </c>
      <c r="J86" s="6" t="s">
        <v>16</v>
      </c>
      <c r="K86" s="6" t="s">
        <v>16</v>
      </c>
      <c r="L86" s="6" t="s">
        <v>16</v>
      </c>
      <c r="M86" s="6"/>
    </row>
    <row r="87" spans="1:13" ht="21" customHeight="1">
      <c r="A87" s="1">
        <v>84</v>
      </c>
      <c r="B87" s="8" t="s">
        <v>209</v>
      </c>
      <c r="C87" s="4" t="s">
        <v>210</v>
      </c>
      <c r="D87" s="5" t="s">
        <v>49</v>
      </c>
      <c r="E87" s="6" t="s">
        <v>13</v>
      </c>
      <c r="F87" s="10">
        <v>9789575030124</v>
      </c>
      <c r="G87" s="6">
        <v>1</v>
      </c>
      <c r="H87" s="6">
        <v>360</v>
      </c>
      <c r="I87" s="1">
        <f t="shared" si="0"/>
        <v>360</v>
      </c>
      <c r="J87" s="6" t="s">
        <v>16</v>
      </c>
      <c r="K87" s="6" t="s">
        <v>16</v>
      </c>
      <c r="L87" s="6" t="s">
        <v>16</v>
      </c>
      <c r="M87" s="6"/>
    </row>
    <row r="88" spans="1:13" ht="21" customHeight="1">
      <c r="A88" s="1">
        <v>85</v>
      </c>
      <c r="B88" s="8" t="s">
        <v>211</v>
      </c>
      <c r="C88" s="4" t="s">
        <v>94</v>
      </c>
      <c r="D88" s="5" t="s">
        <v>49</v>
      </c>
      <c r="E88" s="6" t="s">
        <v>13</v>
      </c>
      <c r="F88" s="10">
        <v>4717211031902</v>
      </c>
      <c r="G88" s="6">
        <v>1</v>
      </c>
      <c r="H88" s="6">
        <v>640</v>
      </c>
      <c r="I88" s="1">
        <f t="shared" si="0"/>
        <v>640</v>
      </c>
      <c r="J88" s="6" t="s">
        <v>15</v>
      </c>
      <c r="K88" s="6" t="s">
        <v>16</v>
      </c>
      <c r="L88" s="6" t="s">
        <v>16</v>
      </c>
      <c r="M88" s="6"/>
    </row>
    <row r="89" spans="1:13" ht="21" customHeight="1">
      <c r="A89" s="1">
        <v>86</v>
      </c>
      <c r="B89" s="8" t="s">
        <v>212</v>
      </c>
      <c r="C89" s="4" t="s">
        <v>94</v>
      </c>
      <c r="D89" s="5" t="s">
        <v>49</v>
      </c>
      <c r="E89" s="6" t="s">
        <v>13</v>
      </c>
      <c r="F89" s="10">
        <v>9786263050273</v>
      </c>
      <c r="G89" s="6">
        <v>1</v>
      </c>
      <c r="H89" s="6">
        <v>320</v>
      </c>
      <c r="I89" s="1">
        <f t="shared" si="0"/>
        <v>320</v>
      </c>
      <c r="J89" s="6" t="s">
        <v>16</v>
      </c>
      <c r="K89" s="6" t="s">
        <v>16</v>
      </c>
      <c r="L89" s="6" t="s">
        <v>16</v>
      </c>
      <c r="M89" s="6"/>
    </row>
    <row r="90" spans="1:13" ht="21" customHeight="1">
      <c r="A90" s="1">
        <v>87</v>
      </c>
      <c r="B90" s="8" t="s">
        <v>213</v>
      </c>
      <c r="C90" s="4" t="s">
        <v>94</v>
      </c>
      <c r="D90" s="5" t="s">
        <v>49</v>
      </c>
      <c r="E90" s="6" t="s">
        <v>13</v>
      </c>
      <c r="F90" s="10">
        <v>9786263050280</v>
      </c>
      <c r="G90" s="6">
        <v>1</v>
      </c>
      <c r="H90" s="6">
        <v>320</v>
      </c>
      <c r="I90" s="1">
        <f t="shared" si="0"/>
        <v>320</v>
      </c>
      <c r="J90" s="6" t="s">
        <v>16</v>
      </c>
      <c r="K90" s="6" t="s">
        <v>16</v>
      </c>
      <c r="L90" s="6" t="s">
        <v>16</v>
      </c>
      <c r="M90" s="6"/>
    </row>
    <row r="91" spans="1:13" ht="21" customHeight="1">
      <c r="A91" s="1">
        <v>88</v>
      </c>
      <c r="B91" s="8" t="s">
        <v>214</v>
      </c>
      <c r="C91" s="4" t="s">
        <v>94</v>
      </c>
      <c r="D91" s="5" t="s">
        <v>49</v>
      </c>
      <c r="E91" s="6" t="s">
        <v>13</v>
      </c>
      <c r="F91" s="10">
        <v>9786263050945</v>
      </c>
      <c r="G91" s="6">
        <v>1</v>
      </c>
      <c r="H91" s="6">
        <v>320</v>
      </c>
      <c r="I91" s="1">
        <f t="shared" si="0"/>
        <v>320</v>
      </c>
      <c r="J91" s="6" t="s">
        <v>16</v>
      </c>
      <c r="K91" s="6" t="s">
        <v>16</v>
      </c>
      <c r="L91" s="6" t="s">
        <v>16</v>
      </c>
      <c r="M91" s="6"/>
    </row>
    <row r="92" spans="1:13" ht="21" customHeight="1">
      <c r="A92" s="1">
        <v>89</v>
      </c>
      <c r="B92" s="8" t="s">
        <v>215</v>
      </c>
      <c r="C92" s="4" t="s">
        <v>94</v>
      </c>
      <c r="D92" s="5" t="s">
        <v>49</v>
      </c>
      <c r="E92" s="6" t="s">
        <v>13</v>
      </c>
      <c r="F92" s="10">
        <v>9786263050983</v>
      </c>
      <c r="G92" s="6">
        <v>1</v>
      </c>
      <c r="H92" s="6">
        <v>320</v>
      </c>
      <c r="I92" s="1">
        <f t="shared" si="0"/>
        <v>320</v>
      </c>
      <c r="J92" s="6" t="s">
        <v>16</v>
      </c>
      <c r="K92" s="6" t="s">
        <v>16</v>
      </c>
      <c r="L92" s="6" t="s">
        <v>16</v>
      </c>
      <c r="M92" s="6"/>
    </row>
    <row r="93" spans="1:13" ht="21" customHeight="1">
      <c r="A93" s="1">
        <v>90</v>
      </c>
      <c r="B93" s="8" t="s">
        <v>216</v>
      </c>
      <c r="C93" s="4" t="s">
        <v>217</v>
      </c>
      <c r="D93" s="5" t="s">
        <v>49</v>
      </c>
      <c r="E93" s="6" t="s">
        <v>13</v>
      </c>
      <c r="F93" s="10">
        <v>9789575037055</v>
      </c>
      <c r="G93" s="6">
        <v>1</v>
      </c>
      <c r="H93" s="6">
        <v>320</v>
      </c>
      <c r="I93" s="1">
        <f t="shared" si="0"/>
        <v>320</v>
      </c>
      <c r="J93" s="6" t="s">
        <v>16</v>
      </c>
      <c r="K93" s="6" t="s">
        <v>16</v>
      </c>
      <c r="L93" s="6" t="s">
        <v>16</v>
      </c>
      <c r="M93" s="6"/>
    </row>
    <row r="94" spans="1:13" ht="21" customHeight="1">
      <c r="A94" s="1">
        <v>91</v>
      </c>
      <c r="B94" s="8" t="s">
        <v>218</v>
      </c>
      <c r="C94" s="4" t="s">
        <v>217</v>
      </c>
      <c r="D94" s="5" t="s">
        <v>49</v>
      </c>
      <c r="E94" s="6" t="s">
        <v>13</v>
      </c>
      <c r="F94" s="10">
        <v>9786263050099</v>
      </c>
      <c r="G94" s="6">
        <v>1</v>
      </c>
      <c r="H94" s="6">
        <v>330</v>
      </c>
      <c r="I94" s="1">
        <f t="shared" si="0"/>
        <v>330</v>
      </c>
      <c r="J94" s="6" t="s">
        <v>16</v>
      </c>
      <c r="K94" s="6" t="s">
        <v>16</v>
      </c>
      <c r="L94" s="6" t="s">
        <v>16</v>
      </c>
      <c r="M94" s="6"/>
    </row>
    <row r="95" spans="1:13" ht="21" customHeight="1">
      <c r="A95" s="1">
        <v>92</v>
      </c>
      <c r="B95" s="8" t="s">
        <v>219</v>
      </c>
      <c r="C95" s="4" t="s">
        <v>217</v>
      </c>
      <c r="D95" s="5" t="s">
        <v>49</v>
      </c>
      <c r="E95" s="6" t="s">
        <v>13</v>
      </c>
      <c r="F95" s="10">
        <v>9786263051522</v>
      </c>
      <c r="G95" s="6">
        <v>1</v>
      </c>
      <c r="H95" s="6">
        <v>330</v>
      </c>
      <c r="I95" s="1">
        <f t="shared" si="0"/>
        <v>330</v>
      </c>
      <c r="J95" s="6" t="s">
        <v>16</v>
      </c>
      <c r="K95" s="6" t="s">
        <v>16</v>
      </c>
      <c r="L95" s="6" t="s">
        <v>16</v>
      </c>
      <c r="M95" s="6"/>
    </row>
    <row r="96" spans="1:13" ht="21" customHeight="1">
      <c r="A96" s="1">
        <v>93</v>
      </c>
      <c r="B96" s="8" t="s">
        <v>220</v>
      </c>
      <c r="C96" s="4" t="s">
        <v>221</v>
      </c>
      <c r="D96" s="5" t="s">
        <v>49</v>
      </c>
      <c r="E96" s="6" t="s">
        <v>13</v>
      </c>
      <c r="F96" s="10">
        <v>9786263052284</v>
      </c>
      <c r="G96" s="6">
        <v>1</v>
      </c>
      <c r="H96" s="6">
        <v>330</v>
      </c>
      <c r="I96" s="1">
        <f t="shared" si="0"/>
        <v>330</v>
      </c>
      <c r="J96" s="6" t="s">
        <v>16</v>
      </c>
      <c r="K96" s="6" t="s">
        <v>16</v>
      </c>
      <c r="L96" s="6" t="s">
        <v>16</v>
      </c>
      <c r="M96" s="6"/>
    </row>
    <row r="97" spans="1:13" ht="21" customHeight="1">
      <c r="A97" s="1">
        <v>94</v>
      </c>
      <c r="B97" s="8" t="s">
        <v>222</v>
      </c>
      <c r="C97" s="4" t="s">
        <v>223</v>
      </c>
      <c r="D97" s="5" t="s">
        <v>49</v>
      </c>
      <c r="E97" s="6" t="s">
        <v>13</v>
      </c>
      <c r="F97" s="10">
        <v>4717211032428</v>
      </c>
      <c r="G97" s="6">
        <v>1</v>
      </c>
      <c r="H97" s="6">
        <v>700</v>
      </c>
      <c r="I97" s="1">
        <f t="shared" si="0"/>
        <v>700</v>
      </c>
      <c r="J97" s="6" t="s">
        <v>15</v>
      </c>
      <c r="K97" s="6" t="s">
        <v>16</v>
      </c>
      <c r="L97" s="6" t="s">
        <v>16</v>
      </c>
      <c r="M97" s="6"/>
    </row>
    <row r="98" spans="1:13" ht="21" customHeight="1">
      <c r="A98" s="1">
        <v>95</v>
      </c>
      <c r="B98" s="8" t="s">
        <v>224</v>
      </c>
      <c r="C98" s="4" t="s">
        <v>225</v>
      </c>
      <c r="D98" s="5" t="s">
        <v>49</v>
      </c>
      <c r="E98" s="6" t="s">
        <v>13</v>
      </c>
      <c r="F98" s="10">
        <v>9789869366823</v>
      </c>
      <c r="G98" s="6">
        <v>1</v>
      </c>
      <c r="H98" s="6">
        <v>1820</v>
      </c>
      <c r="I98" s="1">
        <f t="shared" si="0"/>
        <v>1820</v>
      </c>
      <c r="J98" s="6" t="s">
        <v>15</v>
      </c>
      <c r="K98" s="6" t="s">
        <v>16</v>
      </c>
      <c r="L98" s="6" t="s">
        <v>16</v>
      </c>
      <c r="M98" s="6"/>
    </row>
    <row r="99" spans="1:13" ht="21" customHeight="1">
      <c r="A99" s="1">
        <v>96</v>
      </c>
      <c r="B99" s="8" t="s">
        <v>226</v>
      </c>
      <c r="C99" s="4" t="s">
        <v>227</v>
      </c>
      <c r="D99" s="5" t="s">
        <v>49</v>
      </c>
      <c r="E99" s="6" t="s">
        <v>13</v>
      </c>
      <c r="F99" s="10">
        <v>9789862415009</v>
      </c>
      <c r="G99" s="6">
        <v>1</v>
      </c>
      <c r="H99" s="6">
        <v>300</v>
      </c>
      <c r="I99" s="1">
        <f t="shared" si="0"/>
        <v>300</v>
      </c>
      <c r="J99" s="6" t="s">
        <v>16</v>
      </c>
      <c r="K99" s="6" t="s">
        <v>16</v>
      </c>
      <c r="L99" s="6" t="s">
        <v>16</v>
      </c>
      <c r="M99" s="6"/>
    </row>
    <row r="100" spans="1:13" ht="21" customHeight="1">
      <c r="A100" s="1">
        <v>97</v>
      </c>
      <c r="B100" s="8" t="s">
        <v>228</v>
      </c>
      <c r="C100" s="4" t="s">
        <v>227</v>
      </c>
      <c r="D100" s="5" t="s">
        <v>49</v>
      </c>
      <c r="E100" s="6" t="s">
        <v>13</v>
      </c>
      <c r="F100" s="10">
        <v>9789862415030</v>
      </c>
      <c r="G100" s="6">
        <v>1</v>
      </c>
      <c r="H100" s="6">
        <v>280</v>
      </c>
      <c r="I100" s="1">
        <f t="shared" si="0"/>
        <v>280</v>
      </c>
      <c r="J100" s="6" t="s">
        <v>16</v>
      </c>
      <c r="K100" s="6" t="s">
        <v>16</v>
      </c>
      <c r="L100" s="6" t="s">
        <v>16</v>
      </c>
      <c r="M100" s="6"/>
    </row>
    <row r="101" spans="1:13" ht="21" customHeight="1">
      <c r="A101" s="1">
        <v>98</v>
      </c>
      <c r="B101" s="8" t="s">
        <v>229</v>
      </c>
      <c r="C101" s="4" t="s">
        <v>227</v>
      </c>
      <c r="D101" s="5" t="s">
        <v>49</v>
      </c>
      <c r="E101" s="6" t="s">
        <v>13</v>
      </c>
      <c r="F101" s="10">
        <v>9789862414996</v>
      </c>
      <c r="G101" s="6">
        <v>1</v>
      </c>
      <c r="H101" s="6">
        <v>280</v>
      </c>
      <c r="I101" s="1">
        <f t="shared" si="0"/>
        <v>280</v>
      </c>
      <c r="J101" s="6" t="s">
        <v>16</v>
      </c>
      <c r="K101" s="6" t="s">
        <v>16</v>
      </c>
      <c r="L101" s="6" t="s">
        <v>16</v>
      </c>
      <c r="M101" s="6"/>
    </row>
    <row r="102" spans="1:13" ht="42" customHeight="1">
      <c r="A102" s="1">
        <v>99</v>
      </c>
      <c r="B102" s="8" t="s">
        <v>230</v>
      </c>
      <c r="C102" s="4" t="s">
        <v>227</v>
      </c>
      <c r="D102" s="5" t="s">
        <v>49</v>
      </c>
      <c r="E102" s="6" t="s">
        <v>13</v>
      </c>
      <c r="F102" s="10">
        <v>9789869354509</v>
      </c>
      <c r="G102" s="6">
        <v>1</v>
      </c>
      <c r="H102" s="6">
        <v>280</v>
      </c>
      <c r="I102" s="1">
        <f t="shared" si="0"/>
        <v>280</v>
      </c>
      <c r="J102" s="6" t="s">
        <v>16</v>
      </c>
      <c r="K102" s="6" t="s">
        <v>16</v>
      </c>
      <c r="L102" s="6" t="s">
        <v>16</v>
      </c>
      <c r="M102" s="6"/>
    </row>
    <row r="103" spans="1:13" ht="21" customHeight="1">
      <c r="A103" s="1">
        <v>100</v>
      </c>
      <c r="B103" s="8" t="s">
        <v>231</v>
      </c>
      <c r="C103" s="4" t="s">
        <v>232</v>
      </c>
      <c r="D103" s="5" t="s">
        <v>49</v>
      </c>
      <c r="E103" s="6" t="s">
        <v>13</v>
      </c>
      <c r="F103" s="10">
        <v>9789869443364</v>
      </c>
      <c r="G103" s="6">
        <v>1</v>
      </c>
      <c r="H103" s="6">
        <v>260</v>
      </c>
      <c r="I103" s="1">
        <f t="shared" si="0"/>
        <v>260</v>
      </c>
      <c r="J103" s="6" t="s">
        <v>16</v>
      </c>
      <c r="K103" s="6" t="s">
        <v>16</v>
      </c>
      <c r="L103" s="6" t="s">
        <v>16</v>
      </c>
      <c r="M103" s="6"/>
    </row>
    <row r="104" spans="1:13" ht="21" customHeight="1">
      <c r="A104" s="1">
        <v>101</v>
      </c>
      <c r="B104" s="8" t="s">
        <v>233</v>
      </c>
      <c r="C104" s="4" t="s">
        <v>232</v>
      </c>
      <c r="D104" s="5" t="s">
        <v>49</v>
      </c>
      <c r="E104" s="6" t="s">
        <v>13</v>
      </c>
      <c r="F104" s="10">
        <v>9789869443357</v>
      </c>
      <c r="G104" s="6">
        <v>1</v>
      </c>
      <c r="H104" s="6">
        <v>280</v>
      </c>
      <c r="I104" s="1">
        <f t="shared" si="0"/>
        <v>280</v>
      </c>
      <c r="J104" s="6" t="s">
        <v>16</v>
      </c>
      <c r="K104" s="6" t="s">
        <v>16</v>
      </c>
      <c r="L104" s="6" t="s">
        <v>16</v>
      </c>
      <c r="M104" s="6"/>
    </row>
    <row r="105" spans="1:13" ht="21" customHeight="1">
      <c r="A105" s="1">
        <v>102</v>
      </c>
      <c r="B105" s="8" t="s">
        <v>234</v>
      </c>
      <c r="C105" s="4" t="s">
        <v>235</v>
      </c>
      <c r="D105" s="5" t="s">
        <v>236</v>
      </c>
      <c r="E105" s="6" t="s">
        <v>13</v>
      </c>
      <c r="F105" s="10">
        <v>9789864492077</v>
      </c>
      <c r="G105" s="6">
        <v>1</v>
      </c>
      <c r="H105" s="6">
        <v>280</v>
      </c>
      <c r="I105" s="1">
        <f t="shared" si="0"/>
        <v>280</v>
      </c>
      <c r="J105" s="6" t="s">
        <v>16</v>
      </c>
      <c r="K105" s="6" t="s">
        <v>16</v>
      </c>
      <c r="L105" s="6" t="s">
        <v>16</v>
      </c>
      <c r="M105" s="6"/>
    </row>
    <row r="106" spans="1:13" ht="42" customHeight="1">
      <c r="A106" s="1">
        <v>103</v>
      </c>
      <c r="B106" s="8" t="s">
        <v>237</v>
      </c>
      <c r="C106" s="4" t="s">
        <v>238</v>
      </c>
      <c r="D106" s="5" t="s">
        <v>106</v>
      </c>
      <c r="E106" s="6" t="s">
        <v>13</v>
      </c>
      <c r="F106" s="10">
        <v>9789573286851</v>
      </c>
      <c r="G106" s="6">
        <v>1</v>
      </c>
      <c r="H106" s="6">
        <v>420</v>
      </c>
      <c r="I106" s="1">
        <f t="shared" si="0"/>
        <v>420</v>
      </c>
      <c r="J106" s="6" t="s">
        <v>16</v>
      </c>
      <c r="K106" s="6" t="s">
        <v>16</v>
      </c>
      <c r="L106" s="6" t="s">
        <v>16</v>
      </c>
      <c r="M106" s="6"/>
    </row>
    <row r="107" spans="1:13" ht="21" customHeight="1">
      <c r="A107" s="1">
        <v>104</v>
      </c>
      <c r="B107" s="8" t="s">
        <v>239</v>
      </c>
      <c r="C107" s="4" t="s">
        <v>240</v>
      </c>
      <c r="D107" s="5" t="s">
        <v>241</v>
      </c>
      <c r="E107" s="6" t="s">
        <v>13</v>
      </c>
      <c r="F107" s="10">
        <v>9789578544413</v>
      </c>
      <c r="G107" s="6">
        <v>1</v>
      </c>
      <c r="H107" s="6">
        <v>2300</v>
      </c>
      <c r="I107" s="1">
        <f t="shared" si="0"/>
        <v>2300</v>
      </c>
      <c r="J107" s="6" t="s">
        <v>15</v>
      </c>
      <c r="K107" s="6" t="s">
        <v>16</v>
      </c>
      <c r="L107" s="6" t="s">
        <v>16</v>
      </c>
      <c r="M107" s="6"/>
    </row>
    <row r="108" spans="1:13" ht="21" customHeight="1">
      <c r="A108" s="1">
        <v>105</v>
      </c>
      <c r="B108" s="8" t="s">
        <v>242</v>
      </c>
      <c r="C108" s="4" t="s">
        <v>243</v>
      </c>
      <c r="D108" s="5" t="s">
        <v>244</v>
      </c>
      <c r="E108" s="6" t="s">
        <v>13</v>
      </c>
      <c r="F108" s="10">
        <v>9789865535780</v>
      </c>
      <c r="G108" s="6">
        <v>1</v>
      </c>
      <c r="H108" s="6">
        <v>350</v>
      </c>
      <c r="I108" s="1">
        <f t="shared" si="0"/>
        <v>350</v>
      </c>
      <c r="J108" s="6" t="s">
        <v>16</v>
      </c>
      <c r="K108" s="6" t="s">
        <v>16</v>
      </c>
      <c r="L108" s="6" t="s">
        <v>16</v>
      </c>
      <c r="M108" s="6"/>
    </row>
    <row r="109" spans="1:13" ht="42" customHeight="1">
      <c r="A109" s="1">
        <v>106</v>
      </c>
      <c r="B109" s="8" t="s">
        <v>245</v>
      </c>
      <c r="C109" s="4" t="s">
        <v>246</v>
      </c>
      <c r="D109" s="5" t="s">
        <v>247</v>
      </c>
      <c r="E109" s="6" t="s">
        <v>13</v>
      </c>
      <c r="F109" s="10">
        <v>9789868670105</v>
      </c>
      <c r="G109" s="6">
        <v>1</v>
      </c>
      <c r="H109" s="6">
        <v>499</v>
      </c>
      <c r="I109" s="1">
        <f t="shared" si="0"/>
        <v>499</v>
      </c>
      <c r="J109" s="6" t="s">
        <v>16</v>
      </c>
      <c r="K109" s="6" t="s">
        <v>16</v>
      </c>
      <c r="L109" s="6" t="s">
        <v>16</v>
      </c>
      <c r="M109" s="6"/>
    </row>
    <row r="110" spans="1:13" ht="42" customHeight="1">
      <c r="A110" s="1">
        <v>107</v>
      </c>
      <c r="B110" s="8" t="s">
        <v>248</v>
      </c>
      <c r="C110" s="4" t="s">
        <v>249</v>
      </c>
      <c r="D110" s="5" t="s">
        <v>250</v>
      </c>
      <c r="E110" s="6" t="s">
        <v>13</v>
      </c>
      <c r="F110" s="10">
        <v>9786267127582</v>
      </c>
      <c r="G110" s="6">
        <v>1</v>
      </c>
      <c r="H110" s="6">
        <v>320</v>
      </c>
      <c r="I110" s="1">
        <f t="shared" si="0"/>
        <v>320</v>
      </c>
      <c r="J110" s="6" t="s">
        <v>16</v>
      </c>
      <c r="K110" s="6" t="s">
        <v>16</v>
      </c>
      <c r="L110" s="6" t="s">
        <v>16</v>
      </c>
      <c r="M110" s="6"/>
    </row>
    <row r="111" spans="1:13" ht="42" customHeight="1">
      <c r="A111" s="1">
        <v>108</v>
      </c>
      <c r="B111" s="8" t="s">
        <v>251</v>
      </c>
      <c r="C111" s="4" t="s">
        <v>30</v>
      </c>
      <c r="D111" s="5" t="s">
        <v>106</v>
      </c>
      <c r="E111" s="6" t="s">
        <v>13</v>
      </c>
      <c r="F111" s="10">
        <v>9789573297147</v>
      </c>
      <c r="G111" s="6">
        <v>1</v>
      </c>
      <c r="H111" s="6">
        <v>700</v>
      </c>
      <c r="I111" s="1">
        <f t="shared" si="0"/>
        <v>700</v>
      </c>
      <c r="J111" s="6" t="s">
        <v>15</v>
      </c>
      <c r="K111" s="6" t="s">
        <v>16</v>
      </c>
      <c r="L111" s="6" t="s">
        <v>16</v>
      </c>
      <c r="M111" s="6"/>
    </row>
    <row r="112" spans="1:13" ht="42" customHeight="1">
      <c r="A112" s="1">
        <v>109</v>
      </c>
      <c r="B112" s="8" t="s">
        <v>252</v>
      </c>
      <c r="C112" s="4" t="s">
        <v>253</v>
      </c>
      <c r="D112" s="5" t="s">
        <v>250</v>
      </c>
      <c r="E112" s="6" t="s">
        <v>13</v>
      </c>
      <c r="F112" s="10">
        <v>9789865566197</v>
      </c>
      <c r="G112" s="6">
        <v>1</v>
      </c>
      <c r="H112" s="6">
        <v>320</v>
      </c>
      <c r="I112" s="1">
        <f t="shared" si="0"/>
        <v>320</v>
      </c>
      <c r="J112" s="6" t="s">
        <v>16</v>
      </c>
      <c r="K112" s="6" t="s">
        <v>16</v>
      </c>
      <c r="L112" s="6" t="s">
        <v>16</v>
      </c>
      <c r="M112" s="6"/>
    </row>
    <row r="113" spans="1:13" ht="21" customHeight="1">
      <c r="A113" s="1">
        <v>110</v>
      </c>
      <c r="B113" s="8" t="s">
        <v>254</v>
      </c>
      <c r="C113" s="4" t="s">
        <v>253</v>
      </c>
      <c r="D113" s="5" t="s">
        <v>250</v>
      </c>
      <c r="E113" s="6" t="s">
        <v>13</v>
      </c>
      <c r="F113" s="10">
        <v>9789862119327</v>
      </c>
      <c r="G113" s="6">
        <v>1</v>
      </c>
      <c r="H113" s="6">
        <v>280</v>
      </c>
      <c r="I113" s="1">
        <f t="shared" si="0"/>
        <v>280</v>
      </c>
      <c r="J113" s="6" t="s">
        <v>16</v>
      </c>
      <c r="K113" s="6" t="s">
        <v>16</v>
      </c>
      <c r="L113" s="6" t="s">
        <v>16</v>
      </c>
      <c r="M113" s="6"/>
    </row>
    <row r="114" spans="1:13" ht="21" customHeight="1">
      <c r="A114" s="1">
        <v>111</v>
      </c>
      <c r="B114" s="8" t="s">
        <v>255</v>
      </c>
      <c r="C114" s="4" t="s">
        <v>223</v>
      </c>
      <c r="D114" s="5" t="s">
        <v>103</v>
      </c>
      <c r="E114" s="6" t="s">
        <v>13</v>
      </c>
      <c r="F114" s="10">
        <v>9789865257880</v>
      </c>
      <c r="G114" s="6">
        <v>1</v>
      </c>
      <c r="H114" s="6">
        <v>900</v>
      </c>
      <c r="I114" s="1">
        <f t="shared" si="0"/>
        <v>900</v>
      </c>
      <c r="J114" s="6" t="s">
        <v>15</v>
      </c>
      <c r="K114" s="6" t="s">
        <v>16</v>
      </c>
      <c r="L114" s="6" t="s">
        <v>16</v>
      </c>
      <c r="M114" s="6"/>
    </row>
    <row r="115" spans="1:13" ht="21" customHeight="1">
      <c r="A115" s="1">
        <v>112</v>
      </c>
      <c r="B115" s="8" t="s">
        <v>256</v>
      </c>
      <c r="C115" s="4" t="s">
        <v>223</v>
      </c>
      <c r="D115" s="5" t="s">
        <v>257</v>
      </c>
      <c r="E115" s="6" t="s">
        <v>13</v>
      </c>
      <c r="F115" s="9">
        <v>9789577518675</v>
      </c>
      <c r="G115" s="6">
        <v>1</v>
      </c>
      <c r="H115" s="6">
        <v>540</v>
      </c>
      <c r="I115" s="1">
        <f t="shared" si="0"/>
        <v>540</v>
      </c>
      <c r="J115" s="6" t="s">
        <v>15</v>
      </c>
      <c r="K115" s="6" t="s">
        <v>16</v>
      </c>
      <c r="L115" s="6" t="s">
        <v>16</v>
      </c>
      <c r="M115" s="6"/>
    </row>
    <row r="116" spans="1:13" ht="21" customHeight="1">
      <c r="A116" s="1">
        <v>113</v>
      </c>
      <c r="B116" s="8" t="s">
        <v>258</v>
      </c>
      <c r="C116" s="4" t="s">
        <v>223</v>
      </c>
      <c r="D116" s="5" t="s">
        <v>257</v>
      </c>
      <c r="E116" s="6" t="s">
        <v>13</v>
      </c>
      <c r="F116" s="10">
        <v>9789577519092</v>
      </c>
      <c r="G116" s="6">
        <v>1</v>
      </c>
      <c r="H116" s="6">
        <v>640</v>
      </c>
      <c r="I116" s="1">
        <f t="shared" si="0"/>
        <v>640</v>
      </c>
      <c r="J116" s="6" t="s">
        <v>15</v>
      </c>
      <c r="K116" s="6" t="s">
        <v>16</v>
      </c>
      <c r="L116" s="6" t="s">
        <v>16</v>
      </c>
      <c r="M116" s="6"/>
    </row>
    <row r="117" spans="1:13" ht="21" customHeight="1">
      <c r="A117" s="1">
        <v>114</v>
      </c>
      <c r="B117" s="8" t="s">
        <v>259</v>
      </c>
      <c r="C117" s="4" t="s">
        <v>260</v>
      </c>
      <c r="D117" s="5" t="s">
        <v>19</v>
      </c>
      <c r="E117" s="6" t="s">
        <v>13</v>
      </c>
      <c r="F117" s="10">
        <v>4717211032893</v>
      </c>
      <c r="G117" s="6">
        <v>1</v>
      </c>
      <c r="H117" s="6">
        <v>1200</v>
      </c>
      <c r="I117" s="1">
        <f t="shared" si="0"/>
        <v>1200</v>
      </c>
      <c r="J117" s="6" t="s">
        <v>15</v>
      </c>
      <c r="K117" s="6" t="s">
        <v>16</v>
      </c>
      <c r="L117" s="6" t="s">
        <v>16</v>
      </c>
      <c r="M117" s="6"/>
    </row>
    <row r="118" spans="1:13" ht="21" customHeight="1">
      <c r="A118" s="1">
        <v>115</v>
      </c>
      <c r="B118" s="8" t="s">
        <v>261</v>
      </c>
      <c r="C118" s="6" t="s">
        <v>262</v>
      </c>
      <c r="D118" s="5" t="s">
        <v>19</v>
      </c>
      <c r="E118" s="6" t="s">
        <v>13</v>
      </c>
      <c r="F118" s="16">
        <v>9789869498319</v>
      </c>
      <c r="G118" s="6">
        <v>1</v>
      </c>
      <c r="H118" s="6">
        <v>320</v>
      </c>
      <c r="I118" s="1">
        <f t="shared" si="0"/>
        <v>320</v>
      </c>
      <c r="J118" s="6" t="s">
        <v>16</v>
      </c>
      <c r="K118" s="6" t="s">
        <v>16</v>
      </c>
      <c r="L118" s="6" t="s">
        <v>16</v>
      </c>
      <c r="M118" s="6"/>
    </row>
    <row r="119" spans="1:13" ht="21" customHeight="1">
      <c r="A119" s="1">
        <v>116</v>
      </c>
      <c r="B119" s="8" t="s">
        <v>263</v>
      </c>
      <c r="C119" s="6" t="s">
        <v>264</v>
      </c>
      <c r="D119" s="5" t="s">
        <v>19</v>
      </c>
      <c r="E119" s="6" t="s">
        <v>13</v>
      </c>
      <c r="F119" s="16">
        <v>9789575032722</v>
      </c>
      <c r="G119" s="6">
        <v>1</v>
      </c>
      <c r="H119" s="6">
        <v>280</v>
      </c>
      <c r="I119" s="1">
        <f t="shared" si="0"/>
        <v>280</v>
      </c>
      <c r="J119" s="6" t="s">
        <v>16</v>
      </c>
      <c r="K119" s="6" t="s">
        <v>16</v>
      </c>
      <c r="L119" s="6" t="s">
        <v>16</v>
      </c>
      <c r="M119" s="6"/>
    </row>
    <row r="120" spans="1:13" ht="21" customHeight="1">
      <c r="A120" s="1">
        <v>117</v>
      </c>
      <c r="B120" s="8" t="s">
        <v>265</v>
      </c>
      <c r="C120" s="6" t="s">
        <v>264</v>
      </c>
      <c r="D120" s="5" t="s">
        <v>19</v>
      </c>
      <c r="E120" s="6" t="s">
        <v>13</v>
      </c>
      <c r="F120" s="16">
        <v>9789575034696</v>
      </c>
      <c r="G120" s="6">
        <v>1</v>
      </c>
      <c r="H120" s="6">
        <v>280</v>
      </c>
      <c r="I120" s="1">
        <f t="shared" si="0"/>
        <v>280</v>
      </c>
      <c r="J120" s="6" t="s">
        <v>16</v>
      </c>
      <c r="K120" s="6" t="s">
        <v>16</v>
      </c>
      <c r="L120" s="6" t="s">
        <v>16</v>
      </c>
      <c r="M120" s="6"/>
    </row>
    <row r="121" spans="1:13" ht="21" customHeight="1">
      <c r="A121" s="1">
        <v>118</v>
      </c>
      <c r="B121" s="8" t="s">
        <v>266</v>
      </c>
      <c r="C121" s="6" t="s">
        <v>264</v>
      </c>
      <c r="D121" s="5" t="s">
        <v>19</v>
      </c>
      <c r="E121" s="6" t="s">
        <v>13</v>
      </c>
      <c r="F121" s="16">
        <v>9789575035402</v>
      </c>
      <c r="G121" s="6">
        <v>1</v>
      </c>
      <c r="H121" s="6">
        <v>280</v>
      </c>
      <c r="I121" s="1">
        <f t="shared" si="0"/>
        <v>280</v>
      </c>
      <c r="J121" s="6" t="s">
        <v>16</v>
      </c>
      <c r="K121" s="6" t="s">
        <v>16</v>
      </c>
      <c r="L121" s="6" t="s">
        <v>16</v>
      </c>
      <c r="M121" s="6"/>
    </row>
    <row r="122" spans="1:13" ht="16.5" customHeight="1">
      <c r="A122" s="26" t="s">
        <v>287</v>
      </c>
      <c r="B122" s="25"/>
      <c r="C122" s="17"/>
      <c r="D122" s="17"/>
      <c r="E122" s="1"/>
      <c r="F122" s="1"/>
      <c r="G122" s="1"/>
      <c r="H122" s="17"/>
      <c r="I122" s="36">
        <f>SUM(I4:I121)</f>
        <v>70497</v>
      </c>
      <c r="J122" s="17"/>
      <c r="K122" s="17"/>
      <c r="L122" s="17"/>
      <c r="M122" s="17"/>
    </row>
    <row r="123" spans="1:13" ht="16.5" customHeight="1">
      <c r="B123" s="29" t="s">
        <v>288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</row>
    <row r="124" spans="1:13" ht="16.5" customHeight="1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</row>
    <row r="125" spans="1:13" ht="16.5" customHeight="1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1:13" ht="16.5" customHeight="1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1:13" ht="16.5" customHeight="1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</row>
    <row r="128" spans="1:13" ht="16.5" customHeight="1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</row>
    <row r="129" spans="2:13" ht="15" customHeight="1"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</row>
    <row r="130" spans="2:13" ht="16.2" hidden="1" customHeight="1"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</row>
    <row r="131" spans="2:13" ht="16.2" hidden="1" customHeight="1"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</row>
    <row r="132" spans="2:13" ht="10.199999999999999" hidden="1" customHeight="1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2:13" ht="16.2" hidden="1" customHeight="1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2:13" ht="16.2" hidden="1" customHeight="1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</row>
    <row r="135" spans="2:13" ht="16.5" customHeight="1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</row>
    <row r="136" spans="2:13" ht="16.5" customHeight="1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</row>
    <row r="137" spans="2:13" ht="16.5" customHeight="1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</row>
    <row r="138" spans="2:13" ht="16.5" customHeight="1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</row>
    <row r="139" spans="2:13" ht="16.5" customHeight="1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</row>
    <row r="140" spans="2:13" ht="16.5" customHeight="1">
      <c r="B140" s="27" t="s">
        <v>289</v>
      </c>
      <c r="C140" s="28"/>
      <c r="D140" s="28"/>
    </row>
    <row r="141" spans="2:13" ht="16.5" customHeight="1">
      <c r="B141" s="28"/>
      <c r="C141" s="28"/>
      <c r="D141" s="28"/>
    </row>
    <row r="142" spans="2:13" ht="16.5" customHeight="1">
      <c r="B142" s="28"/>
      <c r="C142" s="28"/>
      <c r="D142" s="28"/>
    </row>
    <row r="143" spans="2:13" ht="16.5" customHeight="1">
      <c r="B143" s="28"/>
      <c r="C143" s="28"/>
      <c r="D143" s="28"/>
    </row>
    <row r="144" spans="2:13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</sheetData>
  <mergeCells count="4">
    <mergeCell ref="B140:D143"/>
    <mergeCell ref="B123:M139"/>
    <mergeCell ref="A1:M1"/>
    <mergeCell ref="A2:M2"/>
  </mergeCells>
  <phoneticPr fontId="11" type="noConversion"/>
  <conditionalFormatting sqref="B4:B6">
    <cfRule type="expression" dxfId="1" priority="1" stopIfTrue="1">
      <formula>AND(COUNTIF(#REF!,B4)+COUNTIF($B$2:$B$58,B4)&gt;1,NOT(ISBLANK(B4)))</formula>
    </cfRule>
  </conditionalFormatting>
  <conditionalFormatting sqref="B7:B8">
    <cfRule type="expression" dxfId="0" priority="2" stopIfTrue="1">
      <formula>AND(COUNTIF(#REF!,B7)+COUNTIF($B$2:$B$58,B7)&gt;1,NOT(ISBLANK(B7)))</formula>
    </cfRule>
  </conditionalFormatting>
  <pageMargins left="0.23622047244094491" right="0.23622047244094491" top="0.74803149606299213" bottom="0.74803149606299213" header="0.31496062992125984" footer="0.31496062992125984"/>
  <pageSetup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2022-12-24T14:30:07Z</cp:lastPrinted>
  <dcterms:created xsi:type="dcterms:W3CDTF">2012-07-23T02:09:03Z</dcterms:created>
  <dcterms:modified xsi:type="dcterms:W3CDTF">2022-12-27T01:51:33Z</dcterms:modified>
</cp:coreProperties>
</file>